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ZZ\2\اكسيل\التقويم\5\"/>
    </mc:Choice>
  </mc:AlternateContent>
  <bookViews>
    <workbookView showHorizontalScroll="0" xWindow="240" yWindow="120" windowWidth="11355" windowHeight="6150" firstSheet="1" activeTab="1"/>
  </bookViews>
  <sheets>
    <sheet name="ورقة3" sheetId="3" state="hidden" r:id="rId1"/>
    <sheet name="التقويم" sheetId="5" r:id="rId2"/>
    <sheet name="الشهر الحالي" sheetId="6" r:id="rId3"/>
    <sheet name="حاسبه" sheetId="7" r:id="rId4"/>
  </sheets>
  <definedNames>
    <definedName name="ImageMonth">OFFSET(التقويم!$A$1,VLOOKUP(MONTH(TODAY()),ListImge,3,0),VLOOKUP(MONTH(TODAY()),ListImge,2,0),15,7)</definedName>
    <definedName name="kh_date">DATE(العام,التقويم!$A1+التقويم!A$2,2)-WEEKDAY(DATE(العام,التقويم!$A1+التقويم!A$2,2))-1+(التقويم!$B1+التقويم!A$1)</definedName>
    <definedName name="ListImge">ورقة3!$I$8:$K$19</definedName>
    <definedName name="_xlnm.Print_Area" localSheetId="1">التقويم!$E$3:$AA$69</definedName>
    <definedName name="اخرى">ورقة3!$G$7:$G$12</definedName>
    <definedName name="العام">التقويم!$E$5</definedName>
    <definedName name="رمضان">ورقة3!$D$7:$D$36</definedName>
  </definedNames>
  <calcPr calcId="162913"/>
</workbook>
</file>

<file path=xl/calcChain.xml><?xml version="1.0" encoding="utf-8"?>
<calcChain xmlns="http://schemas.openxmlformats.org/spreadsheetml/2006/main">
  <c r="I5" i="7" l="1"/>
  <c r="G5" i="7"/>
  <c r="E5" i="7"/>
  <c r="C5" i="7"/>
  <c r="A5" i="7"/>
  <c r="F2" i="6"/>
  <c r="U51" i="5"/>
  <c r="U36" i="5"/>
  <c r="U21" i="5"/>
  <c r="U6" i="5"/>
  <c r="M51" i="5"/>
  <c r="M36" i="5"/>
  <c r="M21" i="5"/>
  <c r="M6" i="5"/>
  <c r="E51" i="5"/>
  <c r="E36" i="5"/>
  <c r="E21" i="5"/>
  <c r="E6" i="5"/>
  <c r="AA20" i="5"/>
  <c r="Z20" i="5"/>
  <c r="Y20" i="5"/>
  <c r="X20" i="5"/>
  <c r="W20" i="5"/>
  <c r="V20" i="5"/>
  <c r="U20" i="5"/>
  <c r="S20" i="5"/>
  <c r="R20" i="5"/>
  <c r="Q20" i="5"/>
  <c r="P20" i="5"/>
  <c r="O20" i="5"/>
  <c r="N20" i="5"/>
  <c r="M20" i="5"/>
  <c r="K20" i="5"/>
  <c r="J20" i="5"/>
  <c r="I20" i="5"/>
  <c r="H20" i="5"/>
  <c r="G20" i="5"/>
  <c r="F20" i="5"/>
  <c r="E20" i="5"/>
  <c r="AA19" i="5"/>
  <c r="Z19" i="5"/>
  <c r="Y19" i="5"/>
  <c r="X19" i="5"/>
  <c r="W19" i="5"/>
  <c r="V19" i="5"/>
  <c r="U19" i="5"/>
  <c r="S19" i="5"/>
  <c r="R19" i="5"/>
  <c r="Q19" i="5"/>
  <c r="P19" i="5"/>
  <c r="O19" i="5"/>
  <c r="N19" i="5"/>
  <c r="M19" i="5"/>
  <c r="K19" i="5"/>
  <c r="J19" i="5"/>
  <c r="I19" i="5"/>
  <c r="H19" i="5"/>
  <c r="G19" i="5"/>
  <c r="F19" i="5"/>
  <c r="E19" i="5"/>
  <c r="AA18" i="5"/>
  <c r="Z18" i="5"/>
  <c r="Y18" i="5"/>
  <c r="X18" i="5"/>
  <c r="W18" i="5"/>
  <c r="V18" i="5"/>
  <c r="U18" i="5"/>
  <c r="S18" i="5"/>
  <c r="R18" i="5"/>
  <c r="Q18" i="5"/>
  <c r="P18" i="5"/>
  <c r="O18" i="5"/>
  <c r="N18" i="5"/>
  <c r="M18" i="5"/>
  <c r="K18" i="5"/>
  <c r="J18" i="5"/>
  <c r="I18" i="5"/>
  <c r="H18" i="5"/>
  <c r="G18" i="5"/>
  <c r="F18" i="5"/>
  <c r="E18" i="5"/>
  <c r="AA17" i="5"/>
  <c r="Z17" i="5"/>
  <c r="Y17" i="5"/>
  <c r="X17" i="5"/>
  <c r="W17" i="5"/>
  <c r="V17" i="5"/>
  <c r="U17" i="5"/>
  <c r="S17" i="5"/>
  <c r="R17" i="5"/>
  <c r="Q17" i="5"/>
  <c r="P17" i="5"/>
  <c r="O17" i="5"/>
  <c r="N17" i="5"/>
  <c r="M17" i="5"/>
  <c r="K17" i="5"/>
  <c r="J17" i="5"/>
  <c r="I17" i="5"/>
  <c r="H17" i="5"/>
  <c r="G17" i="5"/>
  <c r="F17" i="5"/>
  <c r="E17" i="5"/>
  <c r="AA16" i="5"/>
  <c r="Z16" i="5"/>
  <c r="Y16" i="5"/>
  <c r="X16" i="5"/>
  <c r="W16" i="5"/>
  <c r="V16" i="5"/>
  <c r="U16" i="5"/>
  <c r="S16" i="5"/>
  <c r="R16" i="5"/>
  <c r="Q16" i="5"/>
  <c r="P16" i="5"/>
  <c r="O16" i="5"/>
  <c r="N16" i="5"/>
  <c r="M16" i="5"/>
  <c r="K16" i="5"/>
  <c r="J16" i="5"/>
  <c r="I16" i="5"/>
  <c r="H16" i="5"/>
  <c r="G16" i="5"/>
  <c r="F16" i="5"/>
  <c r="E16" i="5"/>
  <c r="AA15" i="5"/>
  <c r="Z15" i="5"/>
  <c r="Y15" i="5"/>
  <c r="X15" i="5"/>
  <c r="W15" i="5"/>
  <c r="V15" i="5"/>
  <c r="U15" i="5"/>
  <c r="S15" i="5"/>
  <c r="R15" i="5"/>
  <c r="Q15" i="5"/>
  <c r="P15" i="5"/>
  <c r="O15" i="5"/>
  <c r="N15" i="5"/>
  <c r="M15" i="5"/>
  <c r="K15" i="5"/>
  <c r="J15" i="5"/>
  <c r="I15" i="5"/>
  <c r="H15" i="5"/>
  <c r="G15" i="5"/>
  <c r="F15" i="5"/>
  <c r="E15" i="5"/>
  <c r="AA14" i="5"/>
  <c r="Z14" i="5"/>
  <c r="Y14" i="5"/>
  <c r="X14" i="5"/>
  <c r="W14" i="5"/>
  <c r="V14" i="5"/>
  <c r="U14" i="5"/>
  <c r="S14" i="5"/>
  <c r="R14" i="5"/>
  <c r="Q14" i="5"/>
  <c r="P14" i="5"/>
  <c r="O14" i="5"/>
  <c r="N14" i="5"/>
  <c r="M14" i="5"/>
  <c r="K14" i="5"/>
  <c r="J14" i="5"/>
  <c r="I14" i="5"/>
  <c r="H14" i="5"/>
  <c r="G14" i="5"/>
  <c r="F14" i="5"/>
  <c r="E14" i="5"/>
  <c r="AA13" i="5"/>
  <c r="Z13" i="5"/>
  <c r="Y13" i="5"/>
  <c r="X13" i="5"/>
  <c r="W13" i="5"/>
  <c r="V13" i="5"/>
  <c r="U13" i="5"/>
  <c r="S13" i="5"/>
  <c r="R13" i="5"/>
  <c r="Q13" i="5"/>
  <c r="P13" i="5"/>
  <c r="O13" i="5"/>
  <c r="N13" i="5"/>
  <c r="M13" i="5"/>
  <c r="K13" i="5"/>
  <c r="J13" i="5"/>
  <c r="I13" i="5"/>
  <c r="H13" i="5"/>
  <c r="G13" i="5"/>
  <c r="F13" i="5"/>
  <c r="E13" i="5"/>
  <c r="AA12" i="5"/>
  <c r="Z12" i="5"/>
  <c r="Y12" i="5"/>
  <c r="X12" i="5"/>
  <c r="W12" i="5"/>
  <c r="V12" i="5"/>
  <c r="U12" i="5"/>
  <c r="S12" i="5"/>
  <c r="R12" i="5"/>
  <c r="Q12" i="5"/>
  <c r="P12" i="5"/>
  <c r="O12" i="5"/>
  <c r="N12" i="5"/>
  <c r="M12" i="5"/>
  <c r="K12" i="5"/>
  <c r="J12" i="5"/>
  <c r="I12" i="5"/>
  <c r="H12" i="5"/>
  <c r="G12" i="5"/>
  <c r="F12" i="5"/>
  <c r="E12" i="5"/>
  <c r="AA11" i="5"/>
  <c r="Z11" i="5"/>
  <c r="Y11" i="5"/>
  <c r="X11" i="5"/>
  <c r="W11" i="5"/>
  <c r="V11" i="5"/>
  <c r="U11" i="5"/>
  <c r="S11" i="5"/>
  <c r="R11" i="5"/>
  <c r="Q11" i="5"/>
  <c r="P11" i="5"/>
  <c r="O11" i="5"/>
  <c r="N11" i="5"/>
  <c r="M11" i="5"/>
  <c r="K11" i="5"/>
  <c r="J11" i="5"/>
  <c r="I11" i="5"/>
  <c r="H11" i="5"/>
  <c r="G11" i="5"/>
  <c r="F11" i="5"/>
  <c r="E11" i="5"/>
  <c r="AA10" i="5"/>
  <c r="Z10" i="5"/>
  <c r="Y10" i="5"/>
  <c r="X10" i="5"/>
  <c r="W10" i="5"/>
  <c r="V10" i="5"/>
  <c r="U10" i="5"/>
  <c r="S10" i="5"/>
  <c r="R10" i="5"/>
  <c r="Q10" i="5"/>
  <c r="P10" i="5"/>
  <c r="O10" i="5"/>
  <c r="N10" i="5"/>
  <c r="M10" i="5"/>
  <c r="K10" i="5"/>
  <c r="J10" i="5"/>
  <c r="I10" i="5"/>
  <c r="H10" i="5"/>
  <c r="G10" i="5"/>
  <c r="F10" i="5"/>
  <c r="E10" i="5"/>
  <c r="AA9" i="5"/>
  <c r="Z9" i="5"/>
  <c r="Y9" i="5"/>
  <c r="X9" i="5"/>
  <c r="W9" i="5"/>
  <c r="V9" i="5"/>
  <c r="U9" i="5"/>
  <c r="S9" i="5"/>
  <c r="R9" i="5"/>
  <c r="Q9" i="5"/>
  <c r="P9" i="5"/>
  <c r="O9" i="5"/>
  <c r="N9" i="5"/>
  <c r="M9" i="5"/>
  <c r="K9" i="5"/>
  <c r="J9" i="5"/>
  <c r="I9" i="5"/>
  <c r="H9" i="5"/>
  <c r="G9" i="5"/>
  <c r="F9" i="5"/>
  <c r="E9" i="5"/>
  <c r="Z6" i="5"/>
  <c r="W6" i="5"/>
  <c r="R6" i="5"/>
  <c r="O6" i="5"/>
  <c r="J6" i="5"/>
  <c r="G6" i="5"/>
  <c r="AA35" i="5"/>
  <c r="Z35" i="5"/>
  <c r="Y35" i="5"/>
  <c r="X35" i="5"/>
  <c r="W35" i="5"/>
  <c r="V35" i="5"/>
  <c r="U35" i="5"/>
  <c r="S35" i="5"/>
  <c r="R35" i="5"/>
  <c r="Q35" i="5"/>
  <c r="P35" i="5"/>
  <c r="O35" i="5"/>
  <c r="N35" i="5"/>
  <c r="M35" i="5"/>
  <c r="K35" i="5"/>
  <c r="J35" i="5"/>
  <c r="I35" i="5"/>
  <c r="H35" i="5"/>
  <c r="G35" i="5"/>
  <c r="F35" i="5"/>
  <c r="E35" i="5"/>
  <c r="AA34" i="5"/>
  <c r="Z34" i="5"/>
  <c r="Y34" i="5"/>
  <c r="X34" i="5"/>
  <c r="W34" i="5"/>
  <c r="V34" i="5"/>
  <c r="U34" i="5"/>
  <c r="S34" i="5"/>
  <c r="R34" i="5"/>
  <c r="Q34" i="5"/>
  <c r="P34" i="5"/>
  <c r="O34" i="5"/>
  <c r="N34" i="5"/>
  <c r="M34" i="5"/>
  <c r="K34" i="5"/>
  <c r="J34" i="5"/>
  <c r="I34" i="5"/>
  <c r="H34" i="5"/>
  <c r="G34" i="5"/>
  <c r="F34" i="5"/>
  <c r="E34" i="5"/>
  <c r="AA33" i="5"/>
  <c r="Z33" i="5"/>
  <c r="Y33" i="5"/>
  <c r="X33" i="5"/>
  <c r="W33" i="5"/>
  <c r="V33" i="5"/>
  <c r="U33" i="5"/>
  <c r="S33" i="5"/>
  <c r="R33" i="5"/>
  <c r="Q33" i="5"/>
  <c r="P33" i="5"/>
  <c r="O33" i="5"/>
  <c r="N33" i="5"/>
  <c r="M33" i="5"/>
  <c r="K33" i="5"/>
  <c r="J33" i="5"/>
  <c r="I33" i="5"/>
  <c r="H33" i="5"/>
  <c r="G33" i="5"/>
  <c r="F33" i="5"/>
  <c r="E33" i="5"/>
  <c r="AA32" i="5"/>
  <c r="Z32" i="5"/>
  <c r="Y32" i="5"/>
  <c r="X32" i="5"/>
  <c r="W32" i="5"/>
  <c r="V32" i="5"/>
  <c r="U32" i="5"/>
  <c r="S32" i="5"/>
  <c r="R32" i="5"/>
  <c r="Q32" i="5"/>
  <c r="P32" i="5"/>
  <c r="O32" i="5"/>
  <c r="N32" i="5"/>
  <c r="M32" i="5"/>
  <c r="K32" i="5"/>
  <c r="J32" i="5"/>
  <c r="I32" i="5"/>
  <c r="H32" i="5"/>
  <c r="G32" i="5"/>
  <c r="F32" i="5"/>
  <c r="E32" i="5"/>
  <c r="AA31" i="5"/>
  <c r="Z31" i="5"/>
  <c r="Y31" i="5"/>
  <c r="X31" i="5"/>
  <c r="W31" i="5"/>
  <c r="V31" i="5"/>
  <c r="U31" i="5"/>
  <c r="S31" i="5"/>
  <c r="R31" i="5"/>
  <c r="Q31" i="5"/>
  <c r="P31" i="5"/>
  <c r="O31" i="5"/>
  <c r="N31" i="5"/>
  <c r="M31" i="5"/>
  <c r="K31" i="5"/>
  <c r="J31" i="5"/>
  <c r="I31" i="5"/>
  <c r="H31" i="5"/>
  <c r="G31" i="5"/>
  <c r="F31" i="5"/>
  <c r="E31" i="5"/>
  <c r="AA30" i="5"/>
  <c r="Z30" i="5"/>
  <c r="Y30" i="5"/>
  <c r="X30" i="5"/>
  <c r="W30" i="5"/>
  <c r="V30" i="5"/>
  <c r="U30" i="5"/>
  <c r="S30" i="5"/>
  <c r="R30" i="5"/>
  <c r="Q30" i="5"/>
  <c r="P30" i="5"/>
  <c r="O30" i="5"/>
  <c r="N30" i="5"/>
  <c r="M30" i="5"/>
  <c r="K30" i="5"/>
  <c r="J30" i="5"/>
  <c r="I30" i="5"/>
  <c r="H30" i="5"/>
  <c r="G30" i="5"/>
  <c r="F30" i="5"/>
  <c r="E30" i="5"/>
  <c r="AA29" i="5"/>
  <c r="Z29" i="5"/>
  <c r="Y29" i="5"/>
  <c r="X29" i="5"/>
  <c r="W29" i="5"/>
  <c r="V29" i="5"/>
  <c r="U29" i="5"/>
  <c r="S29" i="5"/>
  <c r="R29" i="5"/>
  <c r="Q29" i="5"/>
  <c r="P29" i="5"/>
  <c r="O29" i="5"/>
  <c r="N29" i="5"/>
  <c r="M29" i="5"/>
  <c r="K29" i="5"/>
  <c r="J29" i="5"/>
  <c r="I29" i="5"/>
  <c r="H29" i="5"/>
  <c r="G29" i="5"/>
  <c r="F29" i="5"/>
  <c r="E29" i="5"/>
  <c r="AA28" i="5"/>
  <c r="Z28" i="5"/>
  <c r="Y28" i="5"/>
  <c r="X28" i="5"/>
  <c r="W28" i="5"/>
  <c r="V28" i="5"/>
  <c r="U28" i="5"/>
  <c r="S28" i="5"/>
  <c r="R28" i="5"/>
  <c r="Q28" i="5"/>
  <c r="P28" i="5"/>
  <c r="O28" i="5"/>
  <c r="N28" i="5"/>
  <c r="M28" i="5"/>
  <c r="K28" i="5"/>
  <c r="J28" i="5"/>
  <c r="I28" i="5"/>
  <c r="H28" i="5"/>
  <c r="G28" i="5"/>
  <c r="F28" i="5"/>
  <c r="E28" i="5"/>
  <c r="AA27" i="5"/>
  <c r="Z27" i="5"/>
  <c r="Y27" i="5"/>
  <c r="X27" i="5"/>
  <c r="W27" i="5"/>
  <c r="V27" i="5"/>
  <c r="U27" i="5"/>
  <c r="S27" i="5"/>
  <c r="R27" i="5"/>
  <c r="Q27" i="5"/>
  <c r="P27" i="5"/>
  <c r="O27" i="5"/>
  <c r="N27" i="5"/>
  <c r="M27" i="5"/>
  <c r="K27" i="5"/>
  <c r="J27" i="5"/>
  <c r="I27" i="5"/>
  <c r="H27" i="5"/>
  <c r="G27" i="5"/>
  <c r="F27" i="5"/>
  <c r="E27" i="5"/>
  <c r="AA26" i="5"/>
  <c r="Z26" i="5"/>
  <c r="Y26" i="5"/>
  <c r="X26" i="5"/>
  <c r="W26" i="5"/>
  <c r="V26" i="5"/>
  <c r="U26" i="5"/>
  <c r="S26" i="5"/>
  <c r="R26" i="5"/>
  <c r="Q26" i="5"/>
  <c r="P26" i="5"/>
  <c r="O26" i="5"/>
  <c r="N26" i="5"/>
  <c r="M26" i="5"/>
  <c r="K26" i="5"/>
  <c r="J26" i="5"/>
  <c r="I26" i="5"/>
  <c r="H26" i="5"/>
  <c r="G26" i="5"/>
  <c r="F26" i="5"/>
  <c r="E26" i="5"/>
  <c r="AA25" i="5"/>
  <c r="Z25" i="5"/>
  <c r="Y25" i="5"/>
  <c r="X25" i="5"/>
  <c r="W25" i="5"/>
  <c r="V25" i="5"/>
  <c r="U25" i="5"/>
  <c r="S25" i="5"/>
  <c r="R25" i="5"/>
  <c r="Q25" i="5"/>
  <c r="P25" i="5"/>
  <c r="O25" i="5"/>
  <c r="N25" i="5"/>
  <c r="M25" i="5"/>
  <c r="K25" i="5"/>
  <c r="J25" i="5"/>
  <c r="I25" i="5"/>
  <c r="H25" i="5"/>
  <c r="G25" i="5"/>
  <c r="F25" i="5"/>
  <c r="E25" i="5"/>
  <c r="AA24" i="5"/>
  <c r="Z24" i="5"/>
  <c r="Y24" i="5"/>
  <c r="X24" i="5"/>
  <c r="W24" i="5"/>
  <c r="V24" i="5"/>
  <c r="U24" i="5"/>
  <c r="S24" i="5"/>
  <c r="R24" i="5"/>
  <c r="Q24" i="5"/>
  <c r="P24" i="5"/>
  <c r="O24" i="5"/>
  <c r="N24" i="5"/>
  <c r="M24" i="5"/>
  <c r="K24" i="5"/>
  <c r="J24" i="5"/>
  <c r="I24" i="5"/>
  <c r="H24" i="5"/>
  <c r="G24" i="5"/>
  <c r="F24" i="5"/>
  <c r="E24" i="5"/>
  <c r="Z21" i="5"/>
  <c r="W21" i="5"/>
  <c r="R21" i="5"/>
  <c r="O21" i="5"/>
  <c r="J21" i="5"/>
  <c r="G21" i="5"/>
  <c r="AA50" i="5"/>
  <c r="Z50" i="5"/>
  <c r="Y50" i="5"/>
  <c r="X50" i="5"/>
  <c r="W50" i="5"/>
  <c r="V50" i="5"/>
  <c r="U50" i="5"/>
  <c r="S50" i="5"/>
  <c r="R50" i="5"/>
  <c r="Q50" i="5"/>
  <c r="P50" i="5"/>
  <c r="O50" i="5"/>
  <c r="N50" i="5"/>
  <c r="M50" i="5"/>
  <c r="K50" i="5"/>
  <c r="J50" i="5"/>
  <c r="I50" i="5"/>
  <c r="H50" i="5"/>
  <c r="G50" i="5"/>
  <c r="F50" i="5"/>
  <c r="E50" i="5"/>
  <c r="AA49" i="5"/>
  <c r="Z49" i="5"/>
  <c r="Y49" i="5"/>
  <c r="X49" i="5"/>
  <c r="W49" i="5"/>
  <c r="V49" i="5"/>
  <c r="U49" i="5"/>
  <c r="S49" i="5"/>
  <c r="R49" i="5"/>
  <c r="Q49" i="5"/>
  <c r="P49" i="5"/>
  <c r="O49" i="5"/>
  <c r="N49" i="5"/>
  <c r="M49" i="5"/>
  <c r="K49" i="5"/>
  <c r="J49" i="5"/>
  <c r="I49" i="5"/>
  <c r="H49" i="5"/>
  <c r="G49" i="5"/>
  <c r="F49" i="5"/>
  <c r="E49" i="5"/>
  <c r="AA48" i="5"/>
  <c r="Z48" i="5"/>
  <c r="Y48" i="5"/>
  <c r="X48" i="5"/>
  <c r="W48" i="5"/>
  <c r="V48" i="5"/>
  <c r="U48" i="5"/>
  <c r="S48" i="5"/>
  <c r="R48" i="5"/>
  <c r="Q48" i="5"/>
  <c r="P48" i="5"/>
  <c r="O48" i="5"/>
  <c r="N48" i="5"/>
  <c r="M48" i="5"/>
  <c r="K48" i="5"/>
  <c r="J48" i="5"/>
  <c r="I48" i="5"/>
  <c r="H48" i="5"/>
  <c r="G48" i="5"/>
  <c r="F48" i="5"/>
  <c r="E48" i="5"/>
  <c r="AA47" i="5"/>
  <c r="Z47" i="5"/>
  <c r="Y47" i="5"/>
  <c r="X47" i="5"/>
  <c r="W47" i="5"/>
  <c r="V47" i="5"/>
  <c r="U47" i="5"/>
  <c r="S47" i="5"/>
  <c r="R47" i="5"/>
  <c r="Q47" i="5"/>
  <c r="P47" i="5"/>
  <c r="O47" i="5"/>
  <c r="N47" i="5"/>
  <c r="M47" i="5"/>
  <c r="K47" i="5"/>
  <c r="J47" i="5"/>
  <c r="I47" i="5"/>
  <c r="H47" i="5"/>
  <c r="G47" i="5"/>
  <c r="F47" i="5"/>
  <c r="E47" i="5"/>
  <c r="AA46" i="5"/>
  <c r="Z46" i="5"/>
  <c r="Y46" i="5"/>
  <c r="X46" i="5"/>
  <c r="W46" i="5"/>
  <c r="V46" i="5"/>
  <c r="U46" i="5"/>
  <c r="S46" i="5"/>
  <c r="R46" i="5"/>
  <c r="Q46" i="5"/>
  <c r="P46" i="5"/>
  <c r="O46" i="5"/>
  <c r="N46" i="5"/>
  <c r="M46" i="5"/>
  <c r="K46" i="5"/>
  <c r="J46" i="5"/>
  <c r="I46" i="5"/>
  <c r="H46" i="5"/>
  <c r="G46" i="5"/>
  <c r="F46" i="5"/>
  <c r="E46" i="5"/>
  <c r="AA45" i="5"/>
  <c r="Z45" i="5"/>
  <c r="Y45" i="5"/>
  <c r="X45" i="5"/>
  <c r="W45" i="5"/>
  <c r="V45" i="5"/>
  <c r="U45" i="5"/>
  <c r="S45" i="5"/>
  <c r="R45" i="5"/>
  <c r="Q45" i="5"/>
  <c r="P45" i="5"/>
  <c r="O45" i="5"/>
  <c r="N45" i="5"/>
  <c r="M45" i="5"/>
  <c r="K45" i="5"/>
  <c r="J45" i="5"/>
  <c r="I45" i="5"/>
  <c r="H45" i="5"/>
  <c r="G45" i="5"/>
  <c r="F45" i="5"/>
  <c r="E45" i="5"/>
  <c r="AA44" i="5"/>
  <c r="Z44" i="5"/>
  <c r="Y44" i="5"/>
  <c r="X44" i="5"/>
  <c r="W44" i="5"/>
  <c r="V44" i="5"/>
  <c r="U44" i="5"/>
  <c r="S44" i="5"/>
  <c r="R44" i="5"/>
  <c r="Q44" i="5"/>
  <c r="P44" i="5"/>
  <c r="O44" i="5"/>
  <c r="N44" i="5"/>
  <c r="M44" i="5"/>
  <c r="K44" i="5"/>
  <c r="J44" i="5"/>
  <c r="I44" i="5"/>
  <c r="H44" i="5"/>
  <c r="G44" i="5"/>
  <c r="F44" i="5"/>
  <c r="E44" i="5"/>
  <c r="AA43" i="5"/>
  <c r="Z43" i="5"/>
  <c r="Y43" i="5"/>
  <c r="X43" i="5"/>
  <c r="W43" i="5"/>
  <c r="V43" i="5"/>
  <c r="U43" i="5"/>
  <c r="S43" i="5"/>
  <c r="R43" i="5"/>
  <c r="Q43" i="5"/>
  <c r="P43" i="5"/>
  <c r="O43" i="5"/>
  <c r="N43" i="5"/>
  <c r="M43" i="5"/>
  <c r="K43" i="5"/>
  <c r="J43" i="5"/>
  <c r="I43" i="5"/>
  <c r="H43" i="5"/>
  <c r="G43" i="5"/>
  <c r="F43" i="5"/>
  <c r="E43" i="5"/>
  <c r="AA42" i="5"/>
  <c r="Z42" i="5"/>
  <c r="Y42" i="5"/>
  <c r="X42" i="5"/>
  <c r="W42" i="5"/>
  <c r="V42" i="5"/>
  <c r="U42" i="5"/>
  <c r="S42" i="5"/>
  <c r="R42" i="5"/>
  <c r="Q42" i="5"/>
  <c r="P42" i="5"/>
  <c r="O42" i="5"/>
  <c r="N42" i="5"/>
  <c r="M42" i="5"/>
  <c r="K42" i="5"/>
  <c r="J42" i="5"/>
  <c r="I42" i="5"/>
  <c r="H42" i="5"/>
  <c r="G42" i="5"/>
  <c r="F42" i="5"/>
  <c r="E42" i="5"/>
  <c r="AA41" i="5"/>
  <c r="Z41" i="5"/>
  <c r="Y41" i="5"/>
  <c r="X41" i="5"/>
  <c r="W41" i="5"/>
  <c r="V41" i="5"/>
  <c r="U41" i="5"/>
  <c r="S41" i="5"/>
  <c r="R41" i="5"/>
  <c r="Q41" i="5"/>
  <c r="P41" i="5"/>
  <c r="O41" i="5"/>
  <c r="N41" i="5"/>
  <c r="M41" i="5"/>
  <c r="K41" i="5"/>
  <c r="J41" i="5"/>
  <c r="I41" i="5"/>
  <c r="H41" i="5"/>
  <c r="G41" i="5"/>
  <c r="F41" i="5"/>
  <c r="E41" i="5"/>
  <c r="AA40" i="5"/>
  <c r="Z40" i="5"/>
  <c r="Y40" i="5"/>
  <c r="X40" i="5"/>
  <c r="W40" i="5"/>
  <c r="V40" i="5"/>
  <c r="U40" i="5"/>
  <c r="S40" i="5"/>
  <c r="R40" i="5"/>
  <c r="Q40" i="5"/>
  <c r="P40" i="5"/>
  <c r="O40" i="5"/>
  <c r="N40" i="5"/>
  <c r="M40" i="5"/>
  <c r="K40" i="5"/>
  <c r="J40" i="5"/>
  <c r="I40" i="5"/>
  <c r="H40" i="5"/>
  <c r="G40" i="5"/>
  <c r="F40" i="5"/>
  <c r="E40" i="5"/>
  <c r="AA39" i="5"/>
  <c r="Z39" i="5"/>
  <c r="Y39" i="5"/>
  <c r="X39" i="5"/>
  <c r="W39" i="5"/>
  <c r="V39" i="5"/>
  <c r="U39" i="5"/>
  <c r="S39" i="5"/>
  <c r="R39" i="5"/>
  <c r="Q39" i="5"/>
  <c r="P39" i="5"/>
  <c r="O39" i="5"/>
  <c r="N39" i="5"/>
  <c r="M39" i="5"/>
  <c r="K39" i="5"/>
  <c r="J39" i="5"/>
  <c r="I39" i="5"/>
  <c r="H39" i="5"/>
  <c r="G39" i="5"/>
  <c r="F39" i="5"/>
  <c r="E39" i="5"/>
  <c r="Z36" i="5"/>
  <c r="W36" i="5"/>
  <c r="R36" i="5"/>
  <c r="O36" i="5"/>
  <c r="J36" i="5"/>
  <c r="G36" i="5"/>
  <c r="AA65" i="5"/>
  <c r="Z65" i="5"/>
  <c r="Y65" i="5"/>
  <c r="X65" i="5"/>
  <c r="W65" i="5"/>
  <c r="V65" i="5"/>
  <c r="U65" i="5"/>
  <c r="AA64" i="5"/>
  <c r="Z64" i="5"/>
  <c r="Y64" i="5"/>
  <c r="X64" i="5"/>
  <c r="W64" i="5"/>
  <c r="V64" i="5"/>
  <c r="U64" i="5"/>
  <c r="AA63" i="5"/>
  <c r="Z63" i="5"/>
  <c r="Y63" i="5"/>
  <c r="X63" i="5"/>
  <c r="W63" i="5"/>
  <c r="V63" i="5"/>
  <c r="U63" i="5"/>
  <c r="AA62" i="5"/>
  <c r="Z62" i="5"/>
  <c r="Y62" i="5"/>
  <c r="X62" i="5"/>
  <c r="W62" i="5"/>
  <c r="V62" i="5"/>
  <c r="U62" i="5"/>
  <c r="AA61" i="5"/>
  <c r="Z61" i="5"/>
  <c r="Y61" i="5"/>
  <c r="X61" i="5"/>
  <c r="W61" i="5"/>
  <c r="V61" i="5"/>
  <c r="U61" i="5"/>
  <c r="AA60" i="5"/>
  <c r="Z60" i="5"/>
  <c r="Y60" i="5"/>
  <c r="X60" i="5"/>
  <c r="W60" i="5"/>
  <c r="V60" i="5"/>
  <c r="U60" i="5"/>
  <c r="AA59" i="5"/>
  <c r="Z59" i="5"/>
  <c r="Y59" i="5"/>
  <c r="X59" i="5"/>
  <c r="W59" i="5"/>
  <c r="V59" i="5"/>
  <c r="U59" i="5"/>
  <c r="AA58" i="5"/>
  <c r="Z58" i="5"/>
  <c r="Y58" i="5"/>
  <c r="X58" i="5"/>
  <c r="W58" i="5"/>
  <c r="V58" i="5"/>
  <c r="U58" i="5"/>
  <c r="AA57" i="5"/>
  <c r="Z57" i="5"/>
  <c r="Y57" i="5"/>
  <c r="X57" i="5"/>
  <c r="W57" i="5"/>
  <c r="V57" i="5"/>
  <c r="U57" i="5"/>
  <c r="AA56" i="5"/>
  <c r="Z56" i="5"/>
  <c r="Y56" i="5"/>
  <c r="X56" i="5"/>
  <c r="W56" i="5"/>
  <c r="V56" i="5"/>
  <c r="U56" i="5"/>
  <c r="AA55" i="5"/>
  <c r="Z55" i="5"/>
  <c r="Y55" i="5"/>
  <c r="X55" i="5"/>
  <c r="W55" i="5"/>
  <c r="V55" i="5"/>
  <c r="U55" i="5"/>
  <c r="AA54" i="5"/>
  <c r="Z54" i="5"/>
  <c r="Y54" i="5"/>
  <c r="X54" i="5"/>
  <c r="W54" i="5"/>
  <c r="V54" i="5"/>
  <c r="U54" i="5"/>
  <c r="S65" i="5"/>
  <c r="R65" i="5"/>
  <c r="Q65" i="5"/>
  <c r="P65" i="5"/>
  <c r="O65" i="5"/>
  <c r="N65" i="5"/>
  <c r="M65" i="5"/>
  <c r="K65" i="5"/>
  <c r="J65" i="5"/>
  <c r="I65" i="5"/>
  <c r="H65" i="5"/>
  <c r="G65" i="5"/>
  <c r="F65" i="5"/>
  <c r="E65" i="5"/>
  <c r="S64" i="5"/>
  <c r="R64" i="5"/>
  <c r="Q64" i="5"/>
  <c r="P64" i="5"/>
  <c r="O64" i="5"/>
  <c r="N64" i="5"/>
  <c r="M64" i="5"/>
  <c r="K64" i="5"/>
  <c r="J64" i="5"/>
  <c r="I64" i="5"/>
  <c r="H64" i="5"/>
  <c r="G64" i="5"/>
  <c r="F64" i="5"/>
  <c r="E64" i="5"/>
  <c r="S63" i="5"/>
  <c r="R63" i="5"/>
  <c r="Q63" i="5"/>
  <c r="P63" i="5"/>
  <c r="O63" i="5"/>
  <c r="N63" i="5"/>
  <c r="M63" i="5"/>
  <c r="K63" i="5"/>
  <c r="J63" i="5"/>
  <c r="I63" i="5"/>
  <c r="H63" i="5"/>
  <c r="G63" i="5"/>
  <c r="F63" i="5"/>
  <c r="E63" i="5"/>
  <c r="S62" i="5"/>
  <c r="R62" i="5"/>
  <c r="Q62" i="5"/>
  <c r="P62" i="5"/>
  <c r="O62" i="5"/>
  <c r="N62" i="5"/>
  <c r="M62" i="5"/>
  <c r="K62" i="5"/>
  <c r="J62" i="5"/>
  <c r="I62" i="5"/>
  <c r="H62" i="5"/>
  <c r="G62" i="5"/>
  <c r="F62" i="5"/>
  <c r="E62" i="5"/>
  <c r="S61" i="5"/>
  <c r="R61" i="5"/>
  <c r="Q61" i="5"/>
  <c r="P61" i="5"/>
  <c r="O61" i="5"/>
  <c r="N61" i="5"/>
  <c r="M61" i="5"/>
  <c r="K61" i="5"/>
  <c r="J61" i="5"/>
  <c r="I61" i="5"/>
  <c r="H61" i="5"/>
  <c r="G61" i="5"/>
  <c r="F61" i="5"/>
  <c r="E61" i="5"/>
  <c r="S60" i="5"/>
  <c r="R60" i="5"/>
  <c r="Q60" i="5"/>
  <c r="P60" i="5"/>
  <c r="O60" i="5"/>
  <c r="N60" i="5"/>
  <c r="M60" i="5"/>
  <c r="K60" i="5"/>
  <c r="J60" i="5"/>
  <c r="I60" i="5"/>
  <c r="H60" i="5"/>
  <c r="G60" i="5"/>
  <c r="F60" i="5"/>
  <c r="E60" i="5"/>
  <c r="S59" i="5"/>
  <c r="R59" i="5"/>
  <c r="Q59" i="5"/>
  <c r="P59" i="5"/>
  <c r="O59" i="5"/>
  <c r="N59" i="5"/>
  <c r="M59" i="5"/>
  <c r="K59" i="5"/>
  <c r="J59" i="5"/>
  <c r="I59" i="5"/>
  <c r="H59" i="5"/>
  <c r="G59" i="5"/>
  <c r="F59" i="5"/>
  <c r="E59" i="5"/>
  <c r="S58" i="5"/>
  <c r="R58" i="5"/>
  <c r="Q58" i="5"/>
  <c r="P58" i="5"/>
  <c r="O58" i="5"/>
  <c r="N58" i="5"/>
  <c r="M58" i="5"/>
  <c r="K58" i="5"/>
  <c r="J58" i="5"/>
  <c r="I58" i="5"/>
  <c r="H58" i="5"/>
  <c r="G58" i="5"/>
  <c r="F58" i="5"/>
  <c r="E58" i="5"/>
  <c r="S57" i="5"/>
  <c r="R57" i="5"/>
  <c r="Q57" i="5"/>
  <c r="P57" i="5"/>
  <c r="O57" i="5"/>
  <c r="N57" i="5"/>
  <c r="M57" i="5"/>
  <c r="K57" i="5"/>
  <c r="J57" i="5"/>
  <c r="I57" i="5"/>
  <c r="H57" i="5"/>
  <c r="G57" i="5"/>
  <c r="F57" i="5"/>
  <c r="E57" i="5"/>
  <c r="S56" i="5"/>
  <c r="R56" i="5"/>
  <c r="Q56" i="5"/>
  <c r="P56" i="5"/>
  <c r="O56" i="5"/>
  <c r="N56" i="5"/>
  <c r="M56" i="5"/>
  <c r="K56" i="5"/>
  <c r="J56" i="5"/>
  <c r="I56" i="5"/>
  <c r="H56" i="5"/>
  <c r="G56" i="5"/>
  <c r="F56" i="5"/>
  <c r="E56" i="5"/>
  <c r="S55" i="5"/>
  <c r="R55" i="5"/>
  <c r="Q55" i="5"/>
  <c r="P55" i="5"/>
  <c r="O55" i="5"/>
  <c r="N55" i="5"/>
  <c r="M55" i="5"/>
  <c r="K55" i="5"/>
  <c r="J55" i="5"/>
  <c r="I55" i="5"/>
  <c r="H55" i="5"/>
  <c r="G55" i="5"/>
  <c r="F55" i="5"/>
  <c r="E55" i="5"/>
  <c r="S54" i="5"/>
  <c r="R54" i="5"/>
  <c r="Q54" i="5"/>
  <c r="P54" i="5"/>
  <c r="O54" i="5"/>
  <c r="N54" i="5"/>
  <c r="M54" i="5"/>
  <c r="K54" i="5"/>
  <c r="J54" i="5"/>
  <c r="I54" i="5"/>
  <c r="H54" i="5"/>
  <c r="G54" i="5"/>
  <c r="F54" i="5"/>
  <c r="E54" i="5"/>
  <c r="J51" i="5"/>
  <c r="R51" i="5"/>
  <c r="Z51" i="5"/>
  <c r="G51" i="5"/>
  <c r="O51" i="5"/>
  <c r="W51" i="5"/>
  <c r="X5" i="5"/>
  <c r="D27" i="3"/>
  <c r="D18" i="3"/>
  <c r="D30" i="3"/>
  <c r="G10" i="3"/>
  <c r="D24" i="3"/>
  <c r="D32" i="3"/>
  <c r="D15" i="3"/>
  <c r="G7" i="3"/>
  <c r="G9" i="3"/>
  <c r="D14" i="3"/>
  <c r="D33" i="3"/>
  <c r="D29" i="3"/>
  <c r="D34" i="3"/>
  <c r="G11" i="3"/>
  <c r="D26" i="3"/>
  <c r="D7" i="3"/>
  <c r="D28" i="3"/>
  <c r="D23" i="3"/>
  <c r="D36" i="3"/>
  <c r="G12" i="3"/>
  <c r="D16" i="3"/>
  <c r="D17" i="3"/>
  <c r="G8" i="3"/>
  <c r="D31" i="3"/>
  <c r="D35" i="3"/>
  <c r="D22" i="3"/>
  <c r="D19" i="3"/>
  <c r="D9" i="3"/>
  <c r="D10" i="3"/>
  <c r="D11" i="3"/>
  <c r="D8" i="3"/>
  <c r="D20" i="3"/>
  <c r="D12" i="3"/>
  <c r="D21" i="3"/>
  <c r="D13" i="3"/>
  <c r="D25" i="3"/>
</calcChain>
</file>

<file path=xl/comments1.xml><?xml version="1.0" encoding="utf-8"?>
<comments xmlns="http://schemas.openxmlformats.org/spreadsheetml/2006/main">
  <authors>
    <author>BaQuShEeR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BaQuShEeR:</t>
        </r>
        <r>
          <rPr>
            <sz val="8"/>
            <color indexed="81"/>
            <rFont val="Tahoma"/>
            <family val="2"/>
          </rPr>
          <t xml:space="preserve">
غير العم من هنا</t>
        </r>
      </text>
    </comment>
  </commentList>
</comments>
</file>

<file path=xl/sharedStrings.xml><?xml version="1.0" encoding="utf-8"?>
<sst xmlns="http://schemas.openxmlformats.org/spreadsheetml/2006/main" count="190" uniqueCount="31">
  <si>
    <t>السبت</t>
  </si>
  <si>
    <t>الثلاثاء</t>
  </si>
  <si>
    <t>الخميس</t>
  </si>
  <si>
    <t>الجمعة</t>
  </si>
  <si>
    <t>التاريخ</t>
  </si>
  <si>
    <t>اليوم</t>
  </si>
  <si>
    <t>الشهر</t>
  </si>
  <si>
    <t>الأحد</t>
  </si>
  <si>
    <t>الأثنين</t>
  </si>
  <si>
    <t>الأربعاء</t>
  </si>
  <si>
    <t>SAT</t>
  </si>
  <si>
    <t>SUN</t>
  </si>
  <si>
    <t>MON</t>
  </si>
  <si>
    <t>TUE</t>
  </si>
  <si>
    <t>WED</t>
  </si>
  <si>
    <t>THU</t>
  </si>
  <si>
    <t>FRI</t>
  </si>
  <si>
    <t xml:space="preserve"> </t>
  </si>
  <si>
    <t>شهر رمضان</t>
  </si>
  <si>
    <t>الايام البيض وايام الاثنين والخميس</t>
  </si>
  <si>
    <t>تقويم الصيام</t>
  </si>
  <si>
    <t xml:space="preserve">يوم عرفة والتاسع والعاشر من محرم </t>
  </si>
  <si>
    <t>العمود</t>
  </si>
  <si>
    <t>الصف</t>
  </si>
  <si>
    <t xml:space="preserve">   جمع +   </t>
  </si>
  <si>
    <t xml:space="preserve">   طرح -   </t>
  </si>
  <si>
    <t xml:space="preserve">   ضرب *   </t>
  </si>
  <si>
    <t xml:space="preserve">   قسمه  /   </t>
  </si>
  <si>
    <t xml:space="preserve"> حاسبه</t>
  </si>
  <si>
    <t>وَتِلْكَ الأيَّامُ نُدَاوِلُهَا بَيْنَ النَّاسِ وَلِيَعْلَمَ اللّهُ الَّذِينَ آمَنُواْ وَيَتَّخِذَ مِنكُمْ شُهَدَاء</t>
  </si>
  <si>
    <r>
      <rPr>
        <b/>
        <sz val="16"/>
        <color indexed="17"/>
        <rFont val="Times New Roman (Arabic)"/>
        <charset val="178"/>
      </rPr>
      <t>السلام عليكم ورحمة الله وبركاته</t>
    </r>
    <r>
      <rPr>
        <b/>
        <sz val="16"/>
        <color indexed="10"/>
        <rFont val="Times New Roman (Arabic)"/>
        <charset val="178"/>
      </rPr>
      <t xml:space="preserve"> 🚗 </t>
    </r>
    <r>
      <rPr>
        <b/>
        <sz val="16"/>
        <color indexed="56"/>
        <rFont val="Times New Roman (Arabic)"/>
        <charset val="178"/>
      </rPr>
      <t xml:space="preserve">من فضلك إستغفر الله </t>
    </r>
    <r>
      <rPr>
        <b/>
        <sz val="16"/>
        <color indexed="10"/>
        <rFont val="Times New Roman (Arabic)"/>
        <charset val="178"/>
      </rPr>
      <t xml:space="preserve">🚗 </t>
    </r>
    <r>
      <rPr>
        <b/>
        <sz val="16"/>
        <color indexed="30"/>
        <rFont val="Times New Roman (Arabic)"/>
        <charset val="178"/>
      </rPr>
      <t>وادعو لاموتنا واموات المسلمين</t>
    </r>
    <r>
      <rPr>
        <b/>
        <sz val="16"/>
        <color indexed="10"/>
        <rFont val="Times New Roman (Arabic)"/>
        <charset val="178"/>
      </rPr>
      <t xml:space="preserve"> 🚗 </t>
    </r>
    <r>
      <rPr>
        <b/>
        <sz val="16"/>
        <color indexed="60"/>
        <rFont val="Times New Roman (Arabic)"/>
        <charset val="178"/>
      </rPr>
      <t>وجزاك الله كل خير</t>
    </r>
    <r>
      <rPr>
        <b/>
        <sz val="16"/>
        <color indexed="10"/>
        <rFont val="Times New Roman (Arabic)"/>
        <charset val="178"/>
      </rPr>
      <t xml:space="preserve">🚗 </t>
    </r>
    <r>
      <rPr>
        <b/>
        <sz val="16"/>
        <color indexed="36"/>
        <rFont val="Times New Roman (Arabic)"/>
        <charset val="178"/>
      </rPr>
      <t>والسلام عليكم ورحمة الله وبركاته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</si>
</sst>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"/>
    <numFmt numFmtId="165" formatCode="[$-2060401]B2mmm"/>
    <numFmt numFmtId="166" formatCode="[Blue]##0\ ;[Red]##0"/>
    <numFmt numFmtId="167" formatCode="[Red]##0\ ;[Blue]##0"/>
  </numFmts>
  <fonts count="45" x14ac:knownFonts="1">
    <font>
      <sz val="10"/>
      <name val="Arial"/>
      <charset val="178"/>
    </font>
    <font>
      <sz val="10"/>
      <name val="Arial"/>
      <charset val="178"/>
    </font>
    <font>
      <sz val="8"/>
      <name val="Arial"/>
      <family val="2"/>
    </font>
    <font>
      <b/>
      <sz val="12"/>
      <name val="Arial"/>
      <family val="2"/>
    </font>
    <font>
      <b/>
      <sz val="14"/>
      <name val="Arabic Transparent"/>
      <charset val="178"/>
    </font>
    <font>
      <b/>
      <sz val="20"/>
      <name val="Arial"/>
      <family val="2"/>
    </font>
    <font>
      <sz val="24"/>
      <color indexed="8"/>
      <name val="Verdana"/>
      <family val="2"/>
    </font>
    <font>
      <sz val="26"/>
      <color indexed="10"/>
      <name val="Andalus"/>
      <family val="1"/>
    </font>
    <font>
      <b/>
      <sz val="20"/>
      <color indexed="8"/>
      <name val="Arial (Arabic)"/>
      <family val="2"/>
      <charset val="178"/>
    </font>
    <font>
      <sz val="14"/>
      <color indexed="8"/>
      <name val="Times New Roman"/>
      <family val="1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0"/>
      <color indexed="18"/>
      <name val="Arial"/>
      <family val="2"/>
    </font>
    <font>
      <b/>
      <sz val="14"/>
      <name val="Lucida Sans Unicode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indexed="16"/>
      <name val="Arial"/>
      <family val="2"/>
    </font>
    <font>
      <b/>
      <sz val="10"/>
      <color indexed="16"/>
      <name val="Arial"/>
      <family val="2"/>
    </font>
    <font>
      <b/>
      <sz val="16"/>
      <name val="Arial"/>
      <family val="2"/>
    </font>
    <font>
      <b/>
      <sz val="16"/>
      <color rgb="FF002060"/>
      <name val="Arial"/>
      <family val="2"/>
      <scheme val="minor"/>
    </font>
    <font>
      <b/>
      <sz val="16"/>
      <color rgb="FFFF0000"/>
      <name val="Arial"/>
      <family val="2"/>
    </font>
    <font>
      <b/>
      <sz val="16"/>
      <color rgb="FFFF0000"/>
      <name val="Arial"/>
      <family val="2"/>
      <scheme val="minor"/>
    </font>
    <font>
      <b/>
      <sz val="20"/>
      <color indexed="10"/>
      <name val="Comic Sans MS"/>
      <family val="4"/>
    </font>
    <font>
      <b/>
      <sz val="20"/>
      <color indexed="18"/>
      <name val="Comic Sans MS"/>
      <family val="4"/>
    </font>
    <font>
      <b/>
      <sz val="20"/>
      <name val="Times New Roman"/>
      <family val="1"/>
    </font>
    <font>
      <b/>
      <sz val="16"/>
      <color indexed="8"/>
      <name val="Arial"/>
      <family val="2"/>
    </font>
    <font>
      <b/>
      <sz val="16"/>
      <name val="Comic Sans MS"/>
      <family val="4"/>
    </font>
    <font>
      <b/>
      <sz val="16"/>
      <color indexed="8"/>
      <name val="Times New Roman"/>
      <family val="1"/>
    </font>
    <font>
      <b/>
      <sz val="16"/>
      <name val="Lucida Sans Unicode"/>
      <family val="2"/>
    </font>
    <font>
      <b/>
      <sz val="11"/>
      <name val="Arial"/>
      <family val="2"/>
    </font>
    <font>
      <sz val="14"/>
      <name val="Arial"/>
      <family val="2"/>
    </font>
    <font>
      <b/>
      <sz val="14"/>
      <name val="Times New Roman (Arabic)"/>
      <family val="1"/>
      <charset val="178"/>
    </font>
    <font>
      <b/>
      <sz val="14"/>
      <name val="Times New Roman"/>
      <family val="1"/>
    </font>
    <font>
      <b/>
      <sz val="14"/>
      <name val="Verdana"/>
      <family val="2"/>
    </font>
    <font>
      <b/>
      <sz val="24"/>
      <name val="Comic Sans MS"/>
      <family val="4"/>
    </font>
    <font>
      <b/>
      <sz val="16"/>
      <color indexed="10"/>
      <name val="Times New Roman (Arabic)"/>
      <charset val="178"/>
    </font>
    <font>
      <b/>
      <sz val="16"/>
      <color indexed="17"/>
      <name val="Times New Roman (Arabic)"/>
      <charset val="178"/>
    </font>
    <font>
      <b/>
      <sz val="16"/>
      <color indexed="56"/>
      <name val="Times New Roman (Arabic)"/>
      <charset val="178"/>
    </font>
    <font>
      <b/>
      <sz val="16"/>
      <color indexed="30"/>
      <name val="Times New Roman (Arabic)"/>
      <charset val="178"/>
    </font>
    <font>
      <b/>
      <sz val="16"/>
      <color indexed="60"/>
      <name val="Times New Roman (Arabic)"/>
      <charset val="178"/>
    </font>
    <font>
      <b/>
      <sz val="16"/>
      <color indexed="36"/>
      <name val="Times New Roman (Arabic)"/>
      <charset val="178"/>
    </font>
    <font>
      <b/>
      <sz val="24"/>
      <color indexed="12"/>
      <name val="Comic Sans MS"/>
      <family val="4"/>
    </font>
    <font>
      <b/>
      <sz val="24"/>
      <color indexed="63"/>
      <name val="Comic Sans MS"/>
      <family val="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15" fillId="0" borderId="0"/>
  </cellStyleXfs>
  <cellXfs count="93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15" fontId="4" fillId="2" borderId="2" xfId="0" applyNumberFormat="1" applyFont="1" applyFill="1" applyBorder="1" applyAlignment="1">
      <alignment horizontal="center"/>
    </xf>
    <xf numFmtId="15" fontId="4" fillId="2" borderId="3" xfId="0" applyNumberFormat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NumberFormat="1" applyAlignment="1">
      <alignment horizontal="center"/>
    </xf>
    <xf numFmtId="166" fontId="13" fillId="0" borderId="12" xfId="0" applyNumberFormat="1" applyFont="1" applyFill="1" applyBorder="1" applyAlignment="1">
      <alignment horizontal="center" vertical="center" shrinkToFit="1"/>
    </xf>
    <xf numFmtId="166" fontId="13" fillId="0" borderId="13" xfId="0" applyNumberFormat="1" applyFont="1" applyFill="1" applyBorder="1" applyAlignment="1">
      <alignment horizontal="center" vertical="center" shrinkToFit="1"/>
    </xf>
    <xf numFmtId="166" fontId="13" fillId="0" borderId="14" xfId="0" applyNumberFormat="1" applyFont="1" applyFill="1" applyBorder="1" applyAlignment="1">
      <alignment horizontal="center" vertical="center" shrinkToFit="1"/>
    </xf>
    <xf numFmtId="166" fontId="13" fillId="0" borderId="7" xfId="0" applyNumberFormat="1" applyFont="1" applyFill="1" applyBorder="1" applyAlignment="1">
      <alignment horizontal="center" vertical="center" shrinkToFit="1"/>
    </xf>
    <xf numFmtId="166" fontId="13" fillId="0" borderId="15" xfId="0" applyNumberFormat="1" applyFont="1" applyFill="1" applyBorder="1" applyAlignment="1">
      <alignment horizontal="center" vertical="center" shrinkToFit="1"/>
    </xf>
    <xf numFmtId="166" fontId="13" fillId="0" borderId="16" xfId="0" applyNumberFormat="1" applyFont="1" applyFill="1" applyBorder="1" applyAlignment="1">
      <alignment horizontal="center" vertical="center" shrinkToFit="1"/>
    </xf>
    <xf numFmtId="166" fontId="13" fillId="0" borderId="17" xfId="0" applyNumberFormat="1" applyFont="1" applyFill="1" applyBorder="1" applyAlignment="1">
      <alignment horizontal="center" vertical="center" shrinkToFit="1"/>
    </xf>
    <xf numFmtId="167" fontId="13" fillId="0" borderId="12" xfId="0" applyNumberFormat="1" applyFont="1" applyFill="1" applyBorder="1" applyAlignment="1">
      <alignment horizontal="center" vertical="center" shrinkToFit="1"/>
    </xf>
    <xf numFmtId="167" fontId="13" fillId="0" borderId="13" xfId="0" applyNumberFormat="1" applyFont="1" applyFill="1" applyBorder="1" applyAlignment="1">
      <alignment horizontal="center" vertical="center" shrinkToFit="1"/>
    </xf>
    <xf numFmtId="167" fontId="13" fillId="0" borderId="14" xfId="0" applyNumberFormat="1" applyFont="1" applyFill="1" applyBorder="1" applyAlignment="1">
      <alignment horizontal="center" vertical="center" shrinkToFit="1"/>
    </xf>
    <xf numFmtId="167" fontId="13" fillId="0" borderId="7" xfId="0" applyNumberFormat="1" applyFont="1" applyFill="1" applyBorder="1" applyAlignment="1">
      <alignment horizontal="center" vertical="center" shrinkToFit="1"/>
    </xf>
    <xf numFmtId="167" fontId="13" fillId="0" borderId="15" xfId="0" applyNumberFormat="1" applyFont="1" applyFill="1" applyBorder="1" applyAlignment="1">
      <alignment horizontal="center" vertical="center" shrinkToFit="1"/>
    </xf>
    <xf numFmtId="167" fontId="13" fillId="0" borderId="16" xfId="0" applyNumberFormat="1" applyFont="1" applyFill="1" applyBorder="1" applyAlignment="1">
      <alignment horizontal="center" vertical="center" shrinkToFit="1"/>
    </xf>
    <xf numFmtId="167" fontId="13" fillId="0" borderId="17" xfId="0" applyNumberFormat="1" applyFont="1" applyFill="1" applyBorder="1" applyAlignment="1">
      <alignment horizontal="center" vertical="center" shrinkToFit="1"/>
    </xf>
    <xf numFmtId="166" fontId="13" fillId="6" borderId="8" xfId="0" applyNumberFormat="1" applyFont="1" applyFill="1" applyBorder="1" applyAlignment="1">
      <alignment horizontal="center" vertical="center" shrinkToFit="1"/>
    </xf>
    <xf numFmtId="166" fontId="13" fillId="6" borderId="18" xfId="0" applyNumberFormat="1" applyFont="1" applyFill="1" applyBorder="1" applyAlignment="1">
      <alignment horizontal="center" vertical="center" shrinkToFit="1"/>
    </xf>
    <xf numFmtId="167" fontId="13" fillId="6" borderId="8" xfId="0" applyNumberFormat="1" applyFont="1" applyFill="1" applyBorder="1" applyAlignment="1">
      <alignment horizontal="center" vertical="center" shrinkToFit="1"/>
    </xf>
    <xf numFmtId="167" fontId="13" fillId="6" borderId="18" xfId="0" applyNumberFormat="1" applyFont="1" applyFill="1" applyBorder="1" applyAlignment="1">
      <alignment horizontal="center" vertical="center" shrinkToFit="1"/>
    </xf>
    <xf numFmtId="0" fontId="0" fillId="0" borderId="0" xfId="0" applyNumberFormat="1"/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21" fillId="0" borderId="1" xfId="0" applyFont="1" applyBorder="1" applyAlignment="1">
      <alignment horizontal="center"/>
    </xf>
    <xf numFmtId="0" fontId="20" fillId="0" borderId="0" xfId="0" applyFont="1"/>
    <xf numFmtId="4" fontId="22" fillId="8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/>
    </xf>
    <xf numFmtId="0" fontId="5" fillId="0" borderId="0" xfId="0" applyFont="1"/>
    <xf numFmtId="2" fontId="23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6" fontId="28" fillId="0" borderId="19" xfId="0" applyNumberFormat="1" applyFont="1" applyFill="1" applyBorder="1" applyAlignment="1">
      <alignment horizontal="center" vertical="center" shrinkToFit="1" readingOrder="2"/>
    </xf>
    <xf numFmtId="166" fontId="28" fillId="0" borderId="20" xfId="0" applyNumberFormat="1" applyFont="1" applyFill="1" applyBorder="1" applyAlignment="1">
      <alignment horizontal="center" vertical="center" shrinkToFit="1" readingOrder="2"/>
    </xf>
    <xf numFmtId="166" fontId="28" fillId="0" borderId="21" xfId="0" applyNumberFormat="1" applyFont="1" applyFill="1" applyBorder="1" applyAlignment="1">
      <alignment horizontal="center" vertical="center" shrinkToFit="1" readingOrder="2"/>
    </xf>
    <xf numFmtId="166" fontId="28" fillId="6" borderId="22" xfId="0" applyNumberFormat="1" applyFont="1" applyFill="1" applyBorder="1" applyAlignment="1">
      <alignment horizontal="center" vertical="center" shrinkToFit="1" readingOrder="2"/>
    </xf>
    <xf numFmtId="167" fontId="28" fillId="0" borderId="19" xfId="0" applyNumberFormat="1" applyFont="1" applyFill="1" applyBorder="1" applyAlignment="1">
      <alignment horizontal="center" vertical="center" shrinkToFit="1" readingOrder="2"/>
    </xf>
    <xf numFmtId="167" fontId="28" fillId="0" borderId="20" xfId="0" applyNumberFormat="1" applyFont="1" applyFill="1" applyBorder="1" applyAlignment="1">
      <alignment horizontal="center" vertical="center" shrinkToFit="1" readingOrder="2"/>
    </xf>
    <xf numFmtId="167" fontId="28" fillId="0" borderId="21" xfId="0" applyNumberFormat="1" applyFont="1" applyFill="1" applyBorder="1" applyAlignment="1">
      <alignment horizontal="center" vertical="center" shrinkToFit="1" readingOrder="2"/>
    </xf>
    <xf numFmtId="167" fontId="28" fillId="6" borderId="22" xfId="0" applyNumberFormat="1" applyFont="1" applyFill="1" applyBorder="1" applyAlignment="1">
      <alignment horizontal="center" vertical="center" shrinkToFit="1" readingOrder="2"/>
    </xf>
    <xf numFmtId="167" fontId="30" fillId="6" borderId="18" xfId="0" applyNumberFormat="1" applyFont="1" applyFill="1" applyBorder="1" applyAlignment="1">
      <alignment horizontal="center" vertical="center" shrinkToFit="1"/>
    </xf>
    <xf numFmtId="166" fontId="28" fillId="0" borderId="9" xfId="0" applyNumberFormat="1" applyFont="1" applyFill="1" applyBorder="1" applyAlignment="1">
      <alignment horizontal="center" vertical="center" shrinkToFit="1" readingOrder="2"/>
    </xf>
    <xf numFmtId="166" fontId="28" fillId="0" borderId="10" xfId="0" applyNumberFormat="1" applyFont="1" applyFill="1" applyBorder="1" applyAlignment="1">
      <alignment horizontal="center" vertical="center" shrinkToFit="1" readingOrder="2"/>
    </xf>
    <xf numFmtId="166" fontId="28" fillId="0" borderId="23" xfId="0" applyNumberFormat="1" applyFont="1" applyFill="1" applyBorder="1" applyAlignment="1">
      <alignment horizontal="center" vertical="center" shrinkToFit="1" readingOrder="2"/>
    </xf>
    <xf numFmtId="166" fontId="28" fillId="6" borderId="11" xfId="0" applyNumberFormat="1" applyFont="1" applyFill="1" applyBorder="1" applyAlignment="1">
      <alignment horizontal="center" vertical="center" shrinkToFit="1" readingOrder="2"/>
    </xf>
    <xf numFmtId="167" fontId="28" fillId="0" borderId="9" xfId="0" applyNumberFormat="1" applyFont="1" applyFill="1" applyBorder="1" applyAlignment="1">
      <alignment horizontal="center" vertical="center" shrinkToFit="1" readingOrder="2"/>
    </xf>
    <xf numFmtId="167" fontId="28" fillId="0" borderId="10" xfId="0" applyNumberFormat="1" applyFont="1" applyFill="1" applyBorder="1" applyAlignment="1">
      <alignment horizontal="center" vertical="center" shrinkToFit="1" readingOrder="2"/>
    </xf>
    <xf numFmtId="167" fontId="28" fillId="0" borderId="23" xfId="0" applyNumberFormat="1" applyFont="1" applyFill="1" applyBorder="1" applyAlignment="1">
      <alignment horizontal="center" vertical="center" shrinkToFit="1" readingOrder="2"/>
    </xf>
    <xf numFmtId="167" fontId="28" fillId="6" borderId="11" xfId="0" applyNumberFormat="1" applyFont="1" applyFill="1" applyBorder="1" applyAlignment="1">
      <alignment horizontal="center" vertical="center" shrinkToFit="1" readingOrder="2"/>
    </xf>
    <xf numFmtId="0" fontId="3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6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15" fontId="4" fillId="2" borderId="1" xfId="0" applyNumberFormat="1" applyFont="1" applyFill="1" applyBorder="1" applyAlignment="1">
      <alignment horizontal="center"/>
    </xf>
    <xf numFmtId="165" fontId="25" fillId="0" borderId="5" xfId="0" applyNumberFormat="1" applyFont="1" applyFill="1" applyBorder="1" applyAlignment="1">
      <alignment horizontal="center" vertical="center" shrinkToFit="1"/>
    </xf>
    <xf numFmtId="164" fontId="8" fillId="0" borderId="5" xfId="0" applyNumberFormat="1" applyFont="1" applyFill="1" applyBorder="1" applyAlignment="1">
      <alignment horizontal="center" vertical="center"/>
    </xf>
    <xf numFmtId="165" fontId="24" fillId="0" borderId="5" xfId="0" applyNumberFormat="1" applyFont="1" applyFill="1" applyBorder="1" applyAlignment="1">
      <alignment horizontal="center" vertical="center" shrinkToFit="1"/>
    </xf>
    <xf numFmtId="0" fontId="31" fillId="0" borderId="2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165" fontId="37" fillId="0" borderId="0" xfId="1" applyFont="1" applyAlignment="1" applyProtection="1">
      <alignment horizontal="center" vertical="center"/>
      <protection locked="0"/>
    </xf>
    <xf numFmtId="14" fontId="43" fillId="0" borderId="0" xfId="0" applyNumberFormat="1" applyFont="1" applyAlignment="1">
      <alignment horizontal="center" vertical="center" shrinkToFit="1" readingOrder="2"/>
    </xf>
    <xf numFmtId="0" fontId="43" fillId="0" borderId="0" xfId="0" applyFont="1" applyAlignment="1">
      <alignment horizontal="center" vertical="center" shrinkToFit="1" readingOrder="2"/>
    </xf>
    <xf numFmtId="0" fontId="44" fillId="7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36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ndense val="0"/>
        <extend val="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>
          <bgColor indexed="16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2</xdr:row>
          <xdr:rowOff>76200</xdr:rowOff>
        </xdr:from>
        <xdr:to>
          <xdr:col>9</xdr:col>
          <xdr:colOff>0</xdr:colOff>
          <xdr:row>22</xdr:row>
          <xdr:rowOff>9525</xdr:rowOff>
        </xdr:to>
        <xdr:pic>
          <xdr:nvPicPr>
            <xdr:cNvPr id="2090" name="Image1"/>
            <xdr:cNvPicPr preferRelativeResize="0">
              <a:picLocks noChangeArrowheads="1" noChangeShapeType="1"/>
              <a:extLst>
                <a:ext uri="{84589F7E-364E-4C9E-8A38-B11213B215E9}">
                  <a14:cameraTool cellRange="ImageMonth" spid="_x0000_s210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0571200" y="514350"/>
              <a:ext cx="3705225" cy="31718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5:K56"/>
  <sheetViews>
    <sheetView rightToLeft="1" workbookViewId="0">
      <pane ySplit="6" topLeftCell="A7" activePane="bottomLeft" state="frozen"/>
      <selection pane="bottomLeft" activeCell="D8" sqref="D8"/>
    </sheetView>
  </sheetViews>
  <sheetFormatPr defaultRowHeight="12.75" x14ac:dyDescent="0.2"/>
  <cols>
    <col min="1" max="1" width="9.42578125" customWidth="1"/>
    <col min="2" max="2" width="7.140625" customWidth="1"/>
    <col min="3" max="3" width="9" customWidth="1"/>
    <col min="4" max="4" width="18.5703125" customWidth="1"/>
    <col min="5" max="5" width="10.140625" bestFit="1" customWidth="1"/>
    <col min="6" max="6" width="15.140625" customWidth="1"/>
    <col min="7" max="7" width="15.7109375" customWidth="1"/>
  </cols>
  <sheetData>
    <row r="5" spans="2:11" ht="18" x14ac:dyDescent="0.25">
      <c r="B5" s="80" t="s">
        <v>4</v>
      </c>
      <c r="C5" s="80"/>
      <c r="E5" s="80" t="s">
        <v>4</v>
      </c>
      <c r="F5" s="80"/>
    </row>
    <row r="6" spans="2:11" ht="18" x14ac:dyDescent="0.25">
      <c r="B6" s="4" t="s">
        <v>5</v>
      </c>
      <c r="C6" s="5" t="s">
        <v>6</v>
      </c>
      <c r="E6" s="4" t="s">
        <v>5</v>
      </c>
      <c r="F6" s="5" t="s">
        <v>6</v>
      </c>
    </row>
    <row r="7" spans="2:11" ht="15.75" x14ac:dyDescent="0.25">
      <c r="B7" s="2">
        <v>1</v>
      </c>
      <c r="C7" s="2">
        <v>9</v>
      </c>
      <c r="D7" s="3">
        <f t="shared" ref="D7:D36" ca="1" si="0">SUMPRODUCT(--(--TEXT(DATE(العام,1,0)+ROW(INDIRECT("1:354")),"b2d")=B7),--(--TEXT(DATE(العام,1,0)+ROW(INDIRECT("1:354")),"b2m")=C7),DATE(العام,1,0)+ROW(INDIRECT("1:354")))</f>
        <v>43235</v>
      </c>
      <c r="E7" s="2">
        <v>9</v>
      </c>
      <c r="F7" s="2">
        <v>1</v>
      </c>
      <c r="G7" s="3">
        <f ca="1">SUMPRODUCT(--(--TEXT(DATE(العام,1,0)+ROW(INDIRECT("1:354")),"b2d")=E7),--(--TEXT(DATE(العام,1,0)+ROW(INDIRECT("1:354")),"b2m")=F7),DATE(العام,1,0)+ROW(INDIRECT("1:354")))</f>
        <v>43362</v>
      </c>
      <c r="J7" t="s">
        <v>22</v>
      </c>
      <c r="K7" t="s">
        <v>23</v>
      </c>
    </row>
    <row r="8" spans="2:11" ht="15.75" x14ac:dyDescent="0.25">
      <c r="B8" s="2">
        <v>2</v>
      </c>
      <c r="C8" s="2">
        <v>9</v>
      </c>
      <c r="D8" s="3">
        <f t="shared" ca="1" si="0"/>
        <v>43236</v>
      </c>
      <c r="E8" s="2">
        <v>10</v>
      </c>
      <c r="F8" s="2">
        <v>1</v>
      </c>
      <c r="G8" s="3">
        <f ca="1">SUMPRODUCT(--(--TEXT(DATE(العام,1,0)+ROW(INDIRECT("1:354")),"b2d")=E8),--(--TEXT(DATE(العام,1,0)+ROW(INDIRECT("1:354")),"b2m")=F8),DATE(العام,1,0)+ROW(INDIRECT("1:354")))</f>
        <v>43363</v>
      </c>
      <c r="I8">
        <v>1</v>
      </c>
      <c r="J8">
        <v>4</v>
      </c>
      <c r="K8">
        <v>10</v>
      </c>
    </row>
    <row r="9" spans="2:11" ht="15.75" x14ac:dyDescent="0.25">
      <c r="B9" s="2">
        <v>3</v>
      </c>
      <c r="C9" s="2">
        <v>9</v>
      </c>
      <c r="D9" s="3">
        <f t="shared" ca="1" si="0"/>
        <v>43237</v>
      </c>
      <c r="E9" s="2">
        <v>9</v>
      </c>
      <c r="F9" s="2">
        <v>12</v>
      </c>
      <c r="G9" s="3">
        <f ca="1">SUMPRODUCT(--(--TEXT(DATE(العام,1,0)+ROW(INDIRECT("1:354")),"b2d")=E9),--(--TEXT(DATE(العام,1,0)+ROW(INDIRECT("1:354")),"b2m")=F9),DATE(العام,1,0)+ROW(INDIRECT("1:354")))</f>
        <v>43332</v>
      </c>
      <c r="I9">
        <v>2</v>
      </c>
      <c r="J9">
        <v>12</v>
      </c>
      <c r="K9">
        <v>10</v>
      </c>
    </row>
    <row r="10" spans="2:11" ht="15.75" x14ac:dyDescent="0.25">
      <c r="B10" s="2">
        <v>4</v>
      </c>
      <c r="C10" s="2">
        <v>9</v>
      </c>
      <c r="D10" s="3">
        <f t="shared" ca="1" si="0"/>
        <v>43238</v>
      </c>
      <c r="E10" s="2">
        <v>9</v>
      </c>
      <c r="F10" s="2">
        <v>1</v>
      </c>
      <c r="G10" s="3">
        <f ca="1">SUMPRODUCT(--(--TEXT(DATE(العام,1,0)+ROW(INDIRECT("355:365")),"b2d")=E10),--(--TEXT(DATE(العام,1,0)+ROW(INDIRECT("355:365")),"b2m")=F10),DATE(العام,1,0)+ROW(INDIRECT("355:365")))</f>
        <v>0</v>
      </c>
      <c r="I10">
        <v>3</v>
      </c>
      <c r="J10">
        <v>20</v>
      </c>
      <c r="K10">
        <v>10</v>
      </c>
    </row>
    <row r="11" spans="2:11" ht="15.75" x14ac:dyDescent="0.25">
      <c r="B11" s="2">
        <v>5</v>
      </c>
      <c r="C11" s="2">
        <v>9</v>
      </c>
      <c r="D11" s="3">
        <f t="shared" ca="1" si="0"/>
        <v>43239</v>
      </c>
      <c r="E11" s="2">
        <v>10</v>
      </c>
      <c r="F11" s="2">
        <v>1</v>
      </c>
      <c r="G11" s="3">
        <f ca="1">SUMPRODUCT(--(--TEXT(DATE(العام,1,0)+ROW(INDIRECT("355:365")),"b2d")=E11),--(--TEXT(DATE(العام,1,0)+ROW(INDIRECT("355:365")),"b2m")=F11),DATE(العام,1,0)+ROW(INDIRECT("355:365")))</f>
        <v>0</v>
      </c>
      <c r="I11">
        <v>4</v>
      </c>
      <c r="J11">
        <v>4</v>
      </c>
      <c r="K11">
        <v>25</v>
      </c>
    </row>
    <row r="12" spans="2:11" ht="15.75" x14ac:dyDescent="0.25">
      <c r="B12" s="2">
        <v>6</v>
      </c>
      <c r="C12" s="2">
        <v>9</v>
      </c>
      <c r="D12" s="3">
        <f t="shared" ca="1" si="0"/>
        <v>43240</v>
      </c>
      <c r="E12" s="2">
        <v>9</v>
      </c>
      <c r="F12" s="2">
        <v>12</v>
      </c>
      <c r="G12" s="3">
        <f ca="1">SUMPRODUCT(--(--TEXT(DATE(العام,1,0)+ROW(INDIRECT("355:365")),"b2d")=E12),--(--TEXT(DATE(العام,1,0)+ROW(INDIRECT("355:365")),"b2m")=F12),DATE(العام,1,0)+ROW(INDIRECT("355:365")))</f>
        <v>0</v>
      </c>
      <c r="I12">
        <v>5</v>
      </c>
      <c r="J12">
        <v>12</v>
      </c>
      <c r="K12">
        <v>25</v>
      </c>
    </row>
    <row r="13" spans="2:11" ht="15.75" x14ac:dyDescent="0.25">
      <c r="B13" s="2">
        <v>7</v>
      </c>
      <c r="C13" s="2">
        <v>9</v>
      </c>
      <c r="D13" s="3">
        <f t="shared" ca="1" si="0"/>
        <v>43241</v>
      </c>
      <c r="E13" s="2"/>
      <c r="F13" s="2"/>
      <c r="G13" s="3"/>
      <c r="I13">
        <v>6</v>
      </c>
      <c r="J13">
        <v>20</v>
      </c>
      <c r="K13">
        <v>25</v>
      </c>
    </row>
    <row r="14" spans="2:11" ht="15.75" x14ac:dyDescent="0.25">
      <c r="B14" s="2">
        <v>8</v>
      </c>
      <c r="C14" s="2">
        <v>9</v>
      </c>
      <c r="D14" s="3">
        <f t="shared" ca="1" si="0"/>
        <v>43242</v>
      </c>
      <c r="E14" s="2"/>
      <c r="F14" s="2"/>
      <c r="G14" s="3"/>
      <c r="I14">
        <v>7</v>
      </c>
      <c r="J14">
        <v>4</v>
      </c>
      <c r="K14">
        <v>40</v>
      </c>
    </row>
    <row r="15" spans="2:11" ht="15.75" x14ac:dyDescent="0.25">
      <c r="B15" s="2">
        <v>9</v>
      </c>
      <c r="C15" s="2">
        <v>9</v>
      </c>
      <c r="D15" s="3">
        <f t="shared" ca="1" si="0"/>
        <v>43243</v>
      </c>
      <c r="E15" s="2"/>
      <c r="F15" s="2"/>
      <c r="G15" s="3"/>
      <c r="I15">
        <v>8</v>
      </c>
      <c r="J15">
        <v>12</v>
      </c>
      <c r="K15">
        <v>40</v>
      </c>
    </row>
    <row r="16" spans="2:11" ht="15.75" x14ac:dyDescent="0.25">
      <c r="B16" s="2">
        <v>10</v>
      </c>
      <c r="C16" s="2">
        <v>9</v>
      </c>
      <c r="D16" s="3">
        <f t="shared" ca="1" si="0"/>
        <v>43244</v>
      </c>
      <c r="E16" s="2"/>
      <c r="F16" s="2"/>
      <c r="G16" s="3"/>
      <c r="I16">
        <v>9</v>
      </c>
      <c r="J16">
        <v>20</v>
      </c>
      <c r="K16">
        <v>40</v>
      </c>
    </row>
    <row r="17" spans="2:11" ht="15.75" x14ac:dyDescent="0.25">
      <c r="B17" s="2">
        <v>11</v>
      </c>
      <c r="C17" s="2">
        <v>9</v>
      </c>
      <c r="D17" s="3">
        <f t="shared" ca="1" si="0"/>
        <v>43245</v>
      </c>
      <c r="E17" s="2"/>
      <c r="F17" s="2"/>
      <c r="G17" s="3"/>
      <c r="I17">
        <v>10</v>
      </c>
      <c r="J17">
        <v>4</v>
      </c>
      <c r="K17">
        <v>55</v>
      </c>
    </row>
    <row r="18" spans="2:11" ht="15.75" x14ac:dyDescent="0.25">
      <c r="B18" s="2">
        <v>12</v>
      </c>
      <c r="C18" s="2">
        <v>9</v>
      </c>
      <c r="D18" s="3">
        <f t="shared" ca="1" si="0"/>
        <v>43246</v>
      </c>
      <c r="E18" s="2"/>
      <c r="F18" s="2"/>
      <c r="G18" s="3"/>
      <c r="I18">
        <v>11</v>
      </c>
      <c r="J18">
        <v>12</v>
      </c>
      <c r="K18">
        <v>55</v>
      </c>
    </row>
    <row r="19" spans="2:11" ht="15.75" x14ac:dyDescent="0.25">
      <c r="B19" s="2">
        <v>13</v>
      </c>
      <c r="C19" s="2">
        <v>9</v>
      </c>
      <c r="D19" s="3">
        <f t="shared" ca="1" si="0"/>
        <v>43247</v>
      </c>
      <c r="E19" s="2"/>
      <c r="F19" s="2"/>
      <c r="G19" s="3"/>
      <c r="I19">
        <v>12</v>
      </c>
      <c r="J19">
        <v>20</v>
      </c>
      <c r="K19">
        <v>55</v>
      </c>
    </row>
    <row r="20" spans="2:11" ht="15.75" x14ac:dyDescent="0.25">
      <c r="B20" s="2">
        <v>14</v>
      </c>
      <c r="C20" s="2">
        <v>9</v>
      </c>
      <c r="D20" s="3">
        <f t="shared" ca="1" si="0"/>
        <v>43248</v>
      </c>
      <c r="E20" s="2"/>
      <c r="F20" s="2"/>
      <c r="G20" s="3"/>
    </row>
    <row r="21" spans="2:11" ht="15.75" x14ac:dyDescent="0.25">
      <c r="B21" s="2">
        <v>15</v>
      </c>
      <c r="C21" s="2">
        <v>9</v>
      </c>
      <c r="D21" s="3">
        <f t="shared" ca="1" si="0"/>
        <v>43249</v>
      </c>
      <c r="E21" s="2"/>
      <c r="F21" s="2"/>
      <c r="G21" s="3"/>
    </row>
    <row r="22" spans="2:11" ht="15.75" x14ac:dyDescent="0.25">
      <c r="B22" s="2">
        <v>16</v>
      </c>
      <c r="C22" s="2">
        <v>9</v>
      </c>
      <c r="D22" s="3">
        <f t="shared" ca="1" si="0"/>
        <v>43250</v>
      </c>
      <c r="E22" s="2"/>
      <c r="F22" s="2"/>
      <c r="G22" s="3"/>
    </row>
    <row r="23" spans="2:11" ht="15.75" x14ac:dyDescent="0.25">
      <c r="B23" s="2">
        <v>17</v>
      </c>
      <c r="C23" s="2">
        <v>9</v>
      </c>
      <c r="D23" s="3">
        <f t="shared" ca="1" si="0"/>
        <v>43251</v>
      </c>
      <c r="E23" s="2"/>
      <c r="F23" s="2"/>
      <c r="G23" s="3"/>
    </row>
    <row r="24" spans="2:11" ht="15.75" x14ac:dyDescent="0.25">
      <c r="B24" s="2">
        <v>18</v>
      </c>
      <c r="C24" s="2">
        <v>9</v>
      </c>
      <c r="D24" s="3">
        <f t="shared" ca="1" si="0"/>
        <v>43252</v>
      </c>
      <c r="E24" s="2"/>
      <c r="F24" s="2"/>
      <c r="G24" s="3"/>
    </row>
    <row r="25" spans="2:11" ht="15.75" x14ac:dyDescent="0.25">
      <c r="B25" s="2">
        <v>19</v>
      </c>
      <c r="C25" s="2">
        <v>9</v>
      </c>
      <c r="D25" s="3">
        <f t="shared" ca="1" si="0"/>
        <v>43253</v>
      </c>
      <c r="E25" s="2"/>
      <c r="F25" s="2"/>
      <c r="G25" s="3"/>
    </row>
    <row r="26" spans="2:11" ht="15.75" x14ac:dyDescent="0.25">
      <c r="B26" s="2">
        <v>20</v>
      </c>
      <c r="C26" s="2">
        <v>9</v>
      </c>
      <c r="D26" s="3">
        <f t="shared" ca="1" si="0"/>
        <v>43254</v>
      </c>
      <c r="E26" s="2"/>
      <c r="F26" s="2"/>
      <c r="G26" s="3"/>
    </row>
    <row r="27" spans="2:11" ht="15.75" x14ac:dyDescent="0.25">
      <c r="B27" s="2">
        <v>21</v>
      </c>
      <c r="C27" s="2">
        <v>9</v>
      </c>
      <c r="D27" s="3">
        <f t="shared" ca="1" si="0"/>
        <v>43255</v>
      </c>
      <c r="E27" s="2"/>
      <c r="F27" s="2"/>
      <c r="G27" s="3"/>
    </row>
    <row r="28" spans="2:11" ht="15.75" x14ac:dyDescent="0.25">
      <c r="B28" s="2">
        <v>22</v>
      </c>
      <c r="C28" s="2">
        <v>9</v>
      </c>
      <c r="D28" s="3">
        <f t="shared" ca="1" si="0"/>
        <v>43256</v>
      </c>
      <c r="E28" s="2"/>
      <c r="F28" s="2"/>
      <c r="G28" s="3"/>
    </row>
    <row r="29" spans="2:11" ht="15.75" x14ac:dyDescent="0.25">
      <c r="B29" s="2">
        <v>23</v>
      </c>
      <c r="C29" s="2">
        <v>9</v>
      </c>
      <c r="D29" s="3">
        <f t="shared" ca="1" si="0"/>
        <v>43257</v>
      </c>
      <c r="E29" s="2"/>
      <c r="F29" s="2"/>
      <c r="G29" s="3"/>
    </row>
    <row r="30" spans="2:11" ht="15.75" x14ac:dyDescent="0.25">
      <c r="B30" s="2">
        <v>24</v>
      </c>
      <c r="C30" s="2">
        <v>9</v>
      </c>
      <c r="D30" s="3">
        <f t="shared" ca="1" si="0"/>
        <v>43258</v>
      </c>
      <c r="E30" s="2"/>
      <c r="F30" s="2"/>
      <c r="G30" s="3"/>
    </row>
    <row r="31" spans="2:11" ht="15.75" x14ac:dyDescent="0.25">
      <c r="B31" s="2">
        <v>25</v>
      </c>
      <c r="C31" s="2">
        <v>9</v>
      </c>
      <c r="D31" s="3">
        <f t="shared" ca="1" si="0"/>
        <v>43259</v>
      </c>
      <c r="E31" s="2"/>
      <c r="F31" s="2"/>
      <c r="G31" s="3"/>
    </row>
    <row r="32" spans="2:11" ht="15.75" x14ac:dyDescent="0.25">
      <c r="B32" s="2">
        <v>26</v>
      </c>
      <c r="C32" s="2">
        <v>9</v>
      </c>
      <c r="D32" s="3">
        <f t="shared" ca="1" si="0"/>
        <v>43260</v>
      </c>
      <c r="E32" s="2"/>
      <c r="F32" s="2"/>
      <c r="G32" s="3"/>
    </row>
    <row r="33" spans="2:7" ht="15.75" x14ac:dyDescent="0.25">
      <c r="B33" s="2">
        <v>27</v>
      </c>
      <c r="C33" s="2">
        <v>9</v>
      </c>
      <c r="D33" s="3">
        <f t="shared" ca="1" si="0"/>
        <v>43261</v>
      </c>
      <c r="E33" s="2"/>
      <c r="F33" s="2"/>
      <c r="G33" s="3"/>
    </row>
    <row r="34" spans="2:7" ht="15.75" x14ac:dyDescent="0.25">
      <c r="B34" s="2">
        <v>28</v>
      </c>
      <c r="C34" s="2">
        <v>9</v>
      </c>
      <c r="D34" s="3">
        <f t="shared" ca="1" si="0"/>
        <v>43262</v>
      </c>
      <c r="E34" s="2"/>
      <c r="F34" s="2"/>
      <c r="G34" s="3"/>
    </row>
    <row r="35" spans="2:7" ht="15.75" x14ac:dyDescent="0.25">
      <c r="B35" s="2">
        <v>29</v>
      </c>
      <c r="C35" s="2">
        <v>9</v>
      </c>
      <c r="D35" s="3">
        <f t="shared" ca="1" si="0"/>
        <v>43263</v>
      </c>
      <c r="E35" s="2"/>
      <c r="F35" s="2"/>
      <c r="G35" s="3"/>
    </row>
    <row r="36" spans="2:7" ht="15.75" x14ac:dyDescent="0.25">
      <c r="B36" s="2">
        <v>30</v>
      </c>
      <c r="C36" s="2">
        <v>9</v>
      </c>
      <c r="D36" s="3">
        <f t="shared" ca="1" si="0"/>
        <v>43264</v>
      </c>
      <c r="E36" s="2"/>
      <c r="F36" s="2"/>
      <c r="G36" s="3"/>
    </row>
    <row r="37" spans="2:7" x14ac:dyDescent="0.2">
      <c r="E37" s="10"/>
    </row>
    <row r="38" spans="2:7" x14ac:dyDescent="0.2">
      <c r="E38" s="10"/>
    </row>
    <row r="39" spans="2:7" x14ac:dyDescent="0.2">
      <c r="E39" s="10"/>
    </row>
    <row r="40" spans="2:7" x14ac:dyDescent="0.2">
      <c r="E40" s="10"/>
    </row>
    <row r="41" spans="2:7" x14ac:dyDescent="0.2">
      <c r="E41" s="10"/>
    </row>
    <row r="42" spans="2:7" x14ac:dyDescent="0.2">
      <c r="E42" s="10"/>
    </row>
    <row r="43" spans="2:7" x14ac:dyDescent="0.2">
      <c r="E43" s="10"/>
    </row>
    <row r="44" spans="2:7" x14ac:dyDescent="0.2">
      <c r="E44" s="10"/>
    </row>
    <row r="45" spans="2:7" x14ac:dyDescent="0.2">
      <c r="E45" s="10"/>
    </row>
    <row r="46" spans="2:7" x14ac:dyDescent="0.2">
      <c r="E46" s="10"/>
    </row>
    <row r="47" spans="2:7" x14ac:dyDescent="0.2">
      <c r="E47" s="10"/>
    </row>
    <row r="48" spans="2:7" x14ac:dyDescent="0.2">
      <c r="E48" s="10"/>
    </row>
    <row r="49" spans="5:5" x14ac:dyDescent="0.2">
      <c r="E49" s="10"/>
    </row>
    <row r="50" spans="5:5" x14ac:dyDescent="0.2">
      <c r="E50" s="10"/>
    </row>
    <row r="51" spans="5:5" x14ac:dyDescent="0.2">
      <c r="E51" s="10"/>
    </row>
    <row r="52" spans="5:5" x14ac:dyDescent="0.2">
      <c r="E52" s="10"/>
    </row>
    <row r="53" spans="5:5" x14ac:dyDescent="0.2">
      <c r="E53" s="10"/>
    </row>
    <row r="54" spans="5:5" x14ac:dyDescent="0.2">
      <c r="E54" s="10"/>
    </row>
    <row r="55" spans="5:5" x14ac:dyDescent="0.2">
      <c r="E55" s="10"/>
    </row>
    <row r="56" spans="5:5" x14ac:dyDescent="0.2">
      <c r="E56" s="10"/>
    </row>
  </sheetData>
  <mergeCells count="2">
    <mergeCell ref="B5:C5"/>
    <mergeCell ref="E5:F5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">
    <pageSetUpPr fitToPage="1"/>
  </sheetPr>
  <dimension ref="A1:AB69"/>
  <sheetViews>
    <sheetView showGridLines="0" showRowColHeaders="0" rightToLeft="1" tabSelected="1" showWhiteSpace="0" view="pageLayout" topLeftCell="D3" zoomScale="70" zoomScaleNormal="71" zoomScalePageLayoutView="70" workbookViewId="0">
      <selection activeCell="E5" sqref="E5:H5"/>
    </sheetView>
  </sheetViews>
  <sheetFormatPr defaultRowHeight="12.75" x14ac:dyDescent="0.2"/>
  <cols>
    <col min="1" max="1" width="3.7109375" hidden="1" customWidth="1"/>
    <col min="2" max="2" width="3.28515625" hidden="1" customWidth="1"/>
    <col min="3" max="3" width="3.140625" hidden="1" customWidth="1"/>
    <col min="4" max="4" width="2.28515625" customWidth="1"/>
    <col min="5" max="5" width="7.5703125" customWidth="1"/>
    <col min="6" max="6" width="8" customWidth="1"/>
    <col min="7" max="7" width="8.7109375" customWidth="1"/>
    <col min="8" max="8" width="7.42578125" customWidth="1"/>
    <col min="9" max="9" width="8.7109375" customWidth="1"/>
    <col min="10" max="10" width="8.140625" customWidth="1"/>
    <col min="11" max="11" width="7.140625" customWidth="1"/>
    <col min="12" max="12" width="1.42578125" customWidth="1"/>
    <col min="13" max="13" width="7.5703125" customWidth="1"/>
    <col min="14" max="14" width="8" customWidth="1"/>
    <col min="15" max="15" width="8.7109375" customWidth="1"/>
    <col min="16" max="16" width="7.42578125" customWidth="1"/>
    <col min="17" max="17" width="8.7109375" customWidth="1"/>
    <col min="18" max="18" width="8.140625" bestFit="1" customWidth="1"/>
    <col min="19" max="19" width="7.140625" customWidth="1"/>
    <col min="20" max="20" width="1.5703125" customWidth="1"/>
    <col min="21" max="21" width="7.5703125" customWidth="1"/>
    <col min="22" max="22" width="8" customWidth="1"/>
    <col min="23" max="23" width="8.7109375" customWidth="1"/>
    <col min="24" max="24" width="7.42578125" customWidth="1"/>
    <col min="25" max="25" width="8.7109375" customWidth="1"/>
    <col min="26" max="26" width="8.140625" bestFit="1" customWidth="1"/>
    <col min="27" max="27" width="7.140625" customWidth="1"/>
    <col min="28" max="28" width="2.140625" customWidth="1"/>
  </cols>
  <sheetData>
    <row r="1" spans="1:28" hidden="1" x14ac:dyDescent="0.2">
      <c r="E1" s="1">
        <v>1</v>
      </c>
      <c r="F1" s="1">
        <v>2</v>
      </c>
      <c r="G1" s="1">
        <v>3</v>
      </c>
      <c r="H1" s="1">
        <v>4</v>
      </c>
      <c r="I1" s="1">
        <v>5</v>
      </c>
      <c r="J1" s="1">
        <v>6</v>
      </c>
      <c r="K1" s="1">
        <v>7</v>
      </c>
      <c r="L1" s="6"/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6"/>
      <c r="U1" s="1">
        <v>1</v>
      </c>
      <c r="V1" s="1">
        <v>2</v>
      </c>
      <c r="W1" s="1">
        <v>3</v>
      </c>
      <c r="X1" s="1">
        <v>4</v>
      </c>
      <c r="Y1" s="1">
        <v>5</v>
      </c>
      <c r="Z1" s="1">
        <v>6</v>
      </c>
      <c r="AA1" s="1">
        <v>7</v>
      </c>
      <c r="AB1" s="6"/>
    </row>
    <row r="2" spans="1:28" hidden="1" x14ac:dyDescent="0.2"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6"/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6"/>
      <c r="U2" s="1">
        <v>3</v>
      </c>
      <c r="V2" s="1">
        <v>3</v>
      </c>
      <c r="W2" s="1">
        <v>3</v>
      </c>
      <c r="X2" s="1">
        <v>3</v>
      </c>
      <c r="Y2" s="1">
        <v>3</v>
      </c>
      <c r="Z2" s="1">
        <v>3</v>
      </c>
      <c r="AA2" s="1">
        <v>3</v>
      </c>
      <c r="AB2" s="6"/>
    </row>
    <row r="3" spans="1:28" ht="20.25" x14ac:dyDescent="0.2">
      <c r="E3" s="87" t="s">
        <v>30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8" ht="44.25" x14ac:dyDescent="0.2">
      <c r="E4" s="61"/>
      <c r="F4" s="61"/>
      <c r="G4" s="61"/>
      <c r="H4" s="61"/>
      <c r="I4" s="61"/>
      <c r="J4" s="61"/>
      <c r="K4" s="61"/>
      <c r="L4" s="61"/>
      <c r="M4" s="91" t="s">
        <v>20</v>
      </c>
      <c r="N4" s="91"/>
      <c r="O4" s="91"/>
      <c r="P4" s="91"/>
      <c r="Q4" s="91"/>
      <c r="R4" s="91"/>
      <c r="S4" s="91"/>
      <c r="T4" s="61"/>
      <c r="U4" s="61"/>
      <c r="V4" s="61"/>
      <c r="W4" s="61"/>
      <c r="X4" s="61"/>
      <c r="Y4" s="61"/>
      <c r="Z4" s="61"/>
      <c r="AA4" s="61"/>
    </row>
    <row r="5" spans="1:28" ht="37.5" x14ac:dyDescent="0.2">
      <c r="E5" s="90">
        <v>2018</v>
      </c>
      <c r="F5" s="90"/>
      <c r="G5" s="90"/>
      <c r="H5" s="90"/>
      <c r="I5" s="92" t="s">
        <v>29</v>
      </c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88" t="str">
        <f>TEXT(DATE(العام,1,1),"b2 yyyy")&amp;"-"&amp;TEXT(DATE(العام,12,31),"b2 yyyy")</f>
        <v xml:space="preserve"> 1439- 1440</v>
      </c>
      <c r="Y5" s="89"/>
      <c r="Z5" s="89"/>
      <c r="AA5" s="89"/>
    </row>
    <row r="6" spans="1:28" s="39" customFormat="1" ht="31.5" x14ac:dyDescent="0.2">
      <c r="A6" s="39">
        <v>0</v>
      </c>
      <c r="E6" s="83">
        <f>DATE(العام,$A6+E$2,1)</f>
        <v>43101</v>
      </c>
      <c r="F6" s="83"/>
      <c r="G6" s="82">
        <f>DATE(العام,$A6+E$2,1)</f>
        <v>43101</v>
      </c>
      <c r="H6" s="82"/>
      <c r="I6" s="82"/>
      <c r="J6" s="81">
        <f>DATE(العام,$A6+J$2+1,0)</f>
        <v>43131</v>
      </c>
      <c r="K6" s="81"/>
      <c r="L6" s="40"/>
      <c r="M6" s="81">
        <f>DATE(العام,$A6+M$2,1)</f>
        <v>43132</v>
      </c>
      <c r="N6" s="81"/>
      <c r="O6" s="82">
        <f>DATE(العام,$A6+M$2,1)</f>
        <v>43132</v>
      </c>
      <c r="P6" s="82"/>
      <c r="Q6" s="82"/>
      <c r="R6" s="83">
        <f>DATE(العام,$A6+R$2+1,0)</f>
        <v>43159</v>
      </c>
      <c r="S6" s="83"/>
      <c r="T6" s="40"/>
      <c r="U6" s="83">
        <f>DATE(العام,$A6+U$2,1)</f>
        <v>43160</v>
      </c>
      <c r="V6" s="83"/>
      <c r="W6" s="82">
        <f>DATE(العام,$A6+U$2,1)</f>
        <v>43160</v>
      </c>
      <c r="X6" s="82"/>
      <c r="Y6" s="82"/>
      <c r="Z6" s="81">
        <f>DATE(العام,$A6+Z$2+1,0)</f>
        <v>43190</v>
      </c>
      <c r="AA6" s="81"/>
    </row>
    <row r="7" spans="1:28" s="71" customFormat="1" ht="18.75" x14ac:dyDescent="0.2">
      <c r="E7" s="72" t="s">
        <v>0</v>
      </c>
      <c r="F7" s="73" t="s">
        <v>7</v>
      </c>
      <c r="G7" s="73" t="s">
        <v>8</v>
      </c>
      <c r="H7" s="73" t="s">
        <v>1</v>
      </c>
      <c r="I7" s="73" t="s">
        <v>9</v>
      </c>
      <c r="J7" s="73" t="s">
        <v>2</v>
      </c>
      <c r="K7" s="74" t="s">
        <v>3</v>
      </c>
      <c r="L7" s="75"/>
      <c r="M7" s="72" t="s">
        <v>0</v>
      </c>
      <c r="N7" s="73" t="s">
        <v>7</v>
      </c>
      <c r="O7" s="73" t="s">
        <v>8</v>
      </c>
      <c r="P7" s="73" t="s">
        <v>1</v>
      </c>
      <c r="Q7" s="73" t="s">
        <v>9</v>
      </c>
      <c r="R7" s="73" t="s">
        <v>2</v>
      </c>
      <c r="S7" s="74" t="s">
        <v>3</v>
      </c>
      <c r="T7" s="75"/>
      <c r="U7" s="72" t="s">
        <v>0</v>
      </c>
      <c r="V7" s="73" t="s">
        <v>7</v>
      </c>
      <c r="W7" s="73" t="s">
        <v>8</v>
      </c>
      <c r="X7" s="73" t="s">
        <v>1</v>
      </c>
      <c r="Y7" s="73" t="s">
        <v>9</v>
      </c>
      <c r="Z7" s="73" t="s">
        <v>2</v>
      </c>
      <c r="AA7" s="74" t="s">
        <v>3</v>
      </c>
    </row>
    <row r="8" spans="1:28" s="7" customFormat="1" ht="18.75" x14ac:dyDescent="0.2">
      <c r="E8" s="76" t="s">
        <v>10</v>
      </c>
      <c r="F8" s="77" t="s">
        <v>11</v>
      </c>
      <c r="G8" s="77" t="s">
        <v>12</v>
      </c>
      <c r="H8" s="77" t="s">
        <v>13</v>
      </c>
      <c r="I8" s="77" t="s">
        <v>14</v>
      </c>
      <c r="J8" s="77" t="s">
        <v>15</v>
      </c>
      <c r="K8" s="78" t="s">
        <v>16</v>
      </c>
      <c r="L8" s="79"/>
      <c r="M8" s="76" t="s">
        <v>10</v>
      </c>
      <c r="N8" s="77" t="s">
        <v>11</v>
      </c>
      <c r="O8" s="77" t="s">
        <v>12</v>
      </c>
      <c r="P8" s="77" t="s">
        <v>13</v>
      </c>
      <c r="Q8" s="77" t="s">
        <v>14</v>
      </c>
      <c r="R8" s="77" t="s">
        <v>15</v>
      </c>
      <c r="S8" s="78" t="s">
        <v>16</v>
      </c>
      <c r="T8" s="79"/>
      <c r="U8" s="76" t="s">
        <v>10</v>
      </c>
      <c r="V8" s="77" t="s">
        <v>11</v>
      </c>
      <c r="W8" s="77" t="s">
        <v>12</v>
      </c>
      <c r="X8" s="77" t="s">
        <v>13</v>
      </c>
      <c r="Y8" s="77" t="s">
        <v>14</v>
      </c>
      <c r="Z8" s="77" t="s">
        <v>15</v>
      </c>
      <c r="AA8" s="78" t="s">
        <v>16</v>
      </c>
    </row>
    <row r="9" spans="1:28" s="8" customFormat="1" ht="18.75" x14ac:dyDescent="0.2">
      <c r="A9" s="7">
        <v>0</v>
      </c>
      <c r="B9" s="7">
        <v>0</v>
      </c>
      <c r="C9" s="8">
        <v>1</v>
      </c>
      <c r="E9" s="11" t="str">
        <f t="shared" ref="E9:K20" si="0">IF(MONTH(kh_date)=$A9+E$2,IF($C9=1,TEXT(DAY(kh_date),"0"),IF(TEXT(kh_date,"b2 MMM")=TEXT(DATE(العام,$A9+E$2,0),"b2 MMM"),--(TEXT(kh_date,"b2 d"))*-1,--(TEXT(kh_date,"b2 d")))),"")</f>
        <v/>
      </c>
      <c r="F9" s="12" t="str">
        <f t="shared" si="0"/>
        <v/>
      </c>
      <c r="G9" s="12" t="str">
        <f t="shared" si="0"/>
        <v>1</v>
      </c>
      <c r="H9" s="12" t="str">
        <f t="shared" si="0"/>
        <v>2</v>
      </c>
      <c r="I9" s="13" t="str">
        <f t="shared" si="0"/>
        <v>3</v>
      </c>
      <c r="J9" s="14" t="str">
        <f t="shared" si="0"/>
        <v>4</v>
      </c>
      <c r="K9" s="25" t="str">
        <f t="shared" si="0"/>
        <v>5</v>
      </c>
      <c r="L9" s="62"/>
      <c r="M9" s="18" t="str">
        <f t="shared" ref="M9:S20" si="1">IF(MONTH(kh_date)=$A9+M$2,IF($C9=1,TEXT(DAY(kh_date),"0"),IF(TEXT(kh_date,"b2 MMM")=TEXT(DATE(العام,$A9+M$2,0),"b2 MMM"),--(TEXT(kh_date,"b2 d"))*-1,--(TEXT(kh_date,"b2 d")))),"")</f>
        <v/>
      </c>
      <c r="N9" s="19" t="str">
        <f t="shared" si="1"/>
        <v/>
      </c>
      <c r="O9" s="19" t="str">
        <f t="shared" si="1"/>
        <v/>
      </c>
      <c r="P9" s="19" t="str">
        <f t="shared" si="1"/>
        <v/>
      </c>
      <c r="Q9" s="20" t="str">
        <f t="shared" si="1"/>
        <v/>
      </c>
      <c r="R9" s="21" t="str">
        <f t="shared" si="1"/>
        <v>1</v>
      </c>
      <c r="S9" s="27" t="str">
        <f t="shared" si="1"/>
        <v>2</v>
      </c>
      <c r="T9" s="62"/>
      <c r="U9" s="11" t="str">
        <f t="shared" ref="U9:AA20" si="2">IF(MONTH(kh_date)=$A9+U$2,IF($C9=1,TEXT(DAY(kh_date),"0"),IF(TEXT(kh_date,"b2 MMM")=TEXT(DATE(العام,$A9+U$2,0),"b2 MMM"),--(TEXT(kh_date,"b2 d"))*-1,--(TEXT(kh_date,"b2 d")))),"")</f>
        <v/>
      </c>
      <c r="V9" s="12" t="str">
        <f t="shared" si="2"/>
        <v/>
      </c>
      <c r="W9" s="12" t="str">
        <f t="shared" si="2"/>
        <v/>
      </c>
      <c r="X9" s="12" t="str">
        <f t="shared" si="2"/>
        <v/>
      </c>
      <c r="Y9" s="13" t="str">
        <f t="shared" si="2"/>
        <v/>
      </c>
      <c r="Z9" s="14" t="str">
        <f t="shared" si="2"/>
        <v>1</v>
      </c>
      <c r="AA9" s="25" t="str">
        <f t="shared" si="2"/>
        <v>2</v>
      </c>
    </row>
    <row r="10" spans="1:28" s="42" customFormat="1" ht="24.75" x14ac:dyDescent="0.2">
      <c r="A10" s="41">
        <v>0</v>
      </c>
      <c r="B10" s="41">
        <v>0</v>
      </c>
      <c r="C10" s="42">
        <v>2</v>
      </c>
      <c r="E10" s="43" t="str">
        <f t="shared" si="0"/>
        <v/>
      </c>
      <c r="F10" s="44" t="str">
        <f t="shared" si="0"/>
        <v/>
      </c>
      <c r="G10" s="44">
        <f t="shared" si="0"/>
        <v>-14</v>
      </c>
      <c r="H10" s="44">
        <f t="shared" si="0"/>
        <v>-15</v>
      </c>
      <c r="I10" s="45">
        <f t="shared" si="0"/>
        <v>-16</v>
      </c>
      <c r="J10" s="44">
        <f t="shared" si="0"/>
        <v>-17</v>
      </c>
      <c r="K10" s="46">
        <f t="shared" si="0"/>
        <v>-18</v>
      </c>
      <c r="L10" s="63"/>
      <c r="M10" s="47" t="str">
        <f t="shared" si="1"/>
        <v/>
      </c>
      <c r="N10" s="48" t="str">
        <f t="shared" si="1"/>
        <v/>
      </c>
      <c r="O10" s="48" t="str">
        <f t="shared" si="1"/>
        <v/>
      </c>
      <c r="P10" s="48" t="str">
        <f t="shared" si="1"/>
        <v/>
      </c>
      <c r="Q10" s="49" t="str">
        <f t="shared" si="1"/>
        <v/>
      </c>
      <c r="R10" s="48">
        <f t="shared" si="1"/>
        <v>-16</v>
      </c>
      <c r="S10" s="50">
        <f t="shared" si="1"/>
        <v>-17</v>
      </c>
      <c r="T10" s="63"/>
      <c r="U10" s="43" t="str">
        <f t="shared" si="2"/>
        <v/>
      </c>
      <c r="V10" s="44" t="str">
        <f t="shared" si="2"/>
        <v/>
      </c>
      <c r="W10" s="44" t="str">
        <f t="shared" si="2"/>
        <v/>
      </c>
      <c r="X10" s="44" t="str">
        <f t="shared" si="2"/>
        <v/>
      </c>
      <c r="Y10" s="45" t="str">
        <f t="shared" si="2"/>
        <v/>
      </c>
      <c r="Z10" s="44">
        <f t="shared" si="2"/>
        <v>-14</v>
      </c>
      <c r="AA10" s="46">
        <f t="shared" si="2"/>
        <v>-15</v>
      </c>
    </row>
    <row r="11" spans="1:28" s="8" customFormat="1" ht="18.75" x14ac:dyDescent="0.2">
      <c r="A11">
        <v>0</v>
      </c>
      <c r="B11">
        <v>7</v>
      </c>
      <c r="C11" s="8">
        <v>1</v>
      </c>
      <c r="E11" s="15" t="str">
        <f t="shared" si="0"/>
        <v>6</v>
      </c>
      <c r="F11" s="16" t="str">
        <f t="shared" si="0"/>
        <v>7</v>
      </c>
      <c r="G11" s="16" t="str">
        <f t="shared" si="0"/>
        <v>8</v>
      </c>
      <c r="H11" s="16" t="str">
        <f t="shared" si="0"/>
        <v>9</v>
      </c>
      <c r="I11" s="17" t="str">
        <f t="shared" si="0"/>
        <v>10</v>
      </c>
      <c r="J11" s="16" t="str">
        <f t="shared" si="0"/>
        <v>11</v>
      </c>
      <c r="K11" s="26" t="str">
        <f t="shared" si="0"/>
        <v>12</v>
      </c>
      <c r="L11" s="62"/>
      <c r="M11" s="22" t="str">
        <f t="shared" si="1"/>
        <v>3</v>
      </c>
      <c r="N11" s="23" t="str">
        <f t="shared" si="1"/>
        <v>4</v>
      </c>
      <c r="O11" s="23" t="str">
        <f t="shared" si="1"/>
        <v>5</v>
      </c>
      <c r="P11" s="23" t="str">
        <f t="shared" si="1"/>
        <v>6</v>
      </c>
      <c r="Q11" s="24" t="str">
        <f t="shared" si="1"/>
        <v>7</v>
      </c>
      <c r="R11" s="23" t="str">
        <f t="shared" si="1"/>
        <v>8</v>
      </c>
      <c r="S11" s="28" t="str">
        <f t="shared" si="1"/>
        <v>9</v>
      </c>
      <c r="T11" s="62"/>
      <c r="U11" s="15" t="str">
        <f t="shared" si="2"/>
        <v>3</v>
      </c>
      <c r="V11" s="16" t="str">
        <f t="shared" si="2"/>
        <v>4</v>
      </c>
      <c r="W11" s="16" t="str">
        <f t="shared" si="2"/>
        <v>5</v>
      </c>
      <c r="X11" s="16" t="str">
        <f t="shared" si="2"/>
        <v>6</v>
      </c>
      <c r="Y11" s="17" t="str">
        <f t="shared" si="2"/>
        <v>7</v>
      </c>
      <c r="Z11" s="16" t="str">
        <f t="shared" si="2"/>
        <v>8</v>
      </c>
      <c r="AA11" s="26" t="str">
        <f t="shared" si="2"/>
        <v>9</v>
      </c>
    </row>
    <row r="12" spans="1:28" s="9" customFormat="1" ht="24.75" x14ac:dyDescent="0.2">
      <c r="A12">
        <v>0</v>
      </c>
      <c r="B12">
        <v>7</v>
      </c>
      <c r="C12" s="9">
        <v>2</v>
      </c>
      <c r="E12" s="43">
        <f t="shared" si="0"/>
        <v>-19</v>
      </c>
      <c r="F12" s="44">
        <f t="shared" si="0"/>
        <v>-20</v>
      </c>
      <c r="G12" s="44">
        <f t="shared" si="0"/>
        <v>-21</v>
      </c>
      <c r="H12" s="44">
        <f t="shared" si="0"/>
        <v>-22</v>
      </c>
      <c r="I12" s="45">
        <f t="shared" si="0"/>
        <v>-23</v>
      </c>
      <c r="J12" s="44">
        <f t="shared" si="0"/>
        <v>-24</v>
      </c>
      <c r="K12" s="46">
        <f t="shared" si="0"/>
        <v>-25</v>
      </c>
      <c r="L12" s="63"/>
      <c r="M12" s="47">
        <f t="shared" si="1"/>
        <v>-18</v>
      </c>
      <c r="N12" s="48">
        <f t="shared" si="1"/>
        <v>-19</v>
      </c>
      <c r="O12" s="48">
        <f t="shared" si="1"/>
        <v>-20</v>
      </c>
      <c r="P12" s="48">
        <f t="shared" si="1"/>
        <v>-21</v>
      </c>
      <c r="Q12" s="49">
        <f t="shared" si="1"/>
        <v>-22</v>
      </c>
      <c r="R12" s="48">
        <f t="shared" si="1"/>
        <v>-23</v>
      </c>
      <c r="S12" s="50">
        <f t="shared" si="1"/>
        <v>-24</v>
      </c>
      <c r="T12" s="63"/>
      <c r="U12" s="43">
        <f t="shared" si="2"/>
        <v>-16</v>
      </c>
      <c r="V12" s="44">
        <f t="shared" si="2"/>
        <v>-17</v>
      </c>
      <c r="W12" s="44">
        <f t="shared" si="2"/>
        <v>-18</v>
      </c>
      <c r="X12" s="44">
        <f t="shared" si="2"/>
        <v>-19</v>
      </c>
      <c r="Y12" s="45">
        <f t="shared" si="2"/>
        <v>-20</v>
      </c>
      <c r="Z12" s="44">
        <f t="shared" si="2"/>
        <v>-21</v>
      </c>
      <c r="AA12" s="46">
        <f t="shared" si="2"/>
        <v>-22</v>
      </c>
    </row>
    <row r="13" spans="1:28" s="8" customFormat="1" ht="18.75" x14ac:dyDescent="0.2">
      <c r="A13">
        <v>0</v>
      </c>
      <c r="B13">
        <v>14</v>
      </c>
      <c r="C13" s="8">
        <v>1</v>
      </c>
      <c r="E13" s="15" t="str">
        <f t="shared" si="0"/>
        <v>13</v>
      </c>
      <c r="F13" s="16" t="str">
        <f t="shared" si="0"/>
        <v>14</v>
      </c>
      <c r="G13" s="16" t="str">
        <f t="shared" si="0"/>
        <v>15</v>
      </c>
      <c r="H13" s="16" t="str">
        <f t="shared" si="0"/>
        <v>16</v>
      </c>
      <c r="I13" s="17" t="str">
        <f t="shared" si="0"/>
        <v>17</v>
      </c>
      <c r="J13" s="16" t="str">
        <f t="shared" si="0"/>
        <v>18</v>
      </c>
      <c r="K13" s="26" t="str">
        <f t="shared" si="0"/>
        <v>19</v>
      </c>
      <c r="L13" s="62"/>
      <c r="M13" s="22" t="str">
        <f t="shared" si="1"/>
        <v>10</v>
      </c>
      <c r="N13" s="23" t="str">
        <f t="shared" si="1"/>
        <v>11</v>
      </c>
      <c r="O13" s="23" t="str">
        <f t="shared" si="1"/>
        <v>12</v>
      </c>
      <c r="P13" s="23" t="str">
        <f t="shared" si="1"/>
        <v>13</v>
      </c>
      <c r="Q13" s="24" t="str">
        <f t="shared" si="1"/>
        <v>14</v>
      </c>
      <c r="R13" s="23" t="str">
        <f t="shared" si="1"/>
        <v>15</v>
      </c>
      <c r="S13" s="28" t="str">
        <f t="shared" si="1"/>
        <v>16</v>
      </c>
      <c r="T13" s="62"/>
      <c r="U13" s="15" t="str">
        <f t="shared" si="2"/>
        <v>10</v>
      </c>
      <c r="V13" s="16" t="str">
        <f t="shared" si="2"/>
        <v>11</v>
      </c>
      <c r="W13" s="16" t="str">
        <f t="shared" si="2"/>
        <v>12</v>
      </c>
      <c r="X13" s="16" t="str">
        <f t="shared" si="2"/>
        <v>13</v>
      </c>
      <c r="Y13" s="17" t="str">
        <f t="shared" si="2"/>
        <v>14</v>
      </c>
      <c r="Z13" s="16" t="str">
        <f t="shared" si="2"/>
        <v>15</v>
      </c>
      <c r="AA13" s="26" t="str">
        <f t="shared" si="2"/>
        <v>16</v>
      </c>
    </row>
    <row r="14" spans="1:28" s="9" customFormat="1" ht="24.75" x14ac:dyDescent="0.2">
      <c r="A14">
        <v>0</v>
      </c>
      <c r="B14">
        <v>14</v>
      </c>
      <c r="C14" s="9">
        <v>2</v>
      </c>
      <c r="E14" s="43">
        <f t="shared" si="0"/>
        <v>-26</v>
      </c>
      <c r="F14" s="44">
        <f t="shared" si="0"/>
        <v>-27</v>
      </c>
      <c r="G14" s="44">
        <f t="shared" si="0"/>
        <v>-28</v>
      </c>
      <c r="H14" s="44">
        <f t="shared" si="0"/>
        <v>-29</v>
      </c>
      <c r="I14" s="45">
        <f t="shared" si="0"/>
        <v>1</v>
      </c>
      <c r="J14" s="44">
        <f t="shared" si="0"/>
        <v>2</v>
      </c>
      <c r="K14" s="46">
        <f t="shared" si="0"/>
        <v>3</v>
      </c>
      <c r="L14" s="63"/>
      <c r="M14" s="47">
        <f t="shared" si="1"/>
        <v>-25</v>
      </c>
      <c r="N14" s="48">
        <f t="shared" si="1"/>
        <v>-26</v>
      </c>
      <c r="O14" s="48">
        <f t="shared" si="1"/>
        <v>-27</v>
      </c>
      <c r="P14" s="48">
        <f t="shared" si="1"/>
        <v>-28</v>
      </c>
      <c r="Q14" s="49">
        <f t="shared" si="1"/>
        <v>-29</v>
      </c>
      <c r="R14" s="48">
        <f t="shared" si="1"/>
        <v>-30</v>
      </c>
      <c r="S14" s="50">
        <f t="shared" si="1"/>
        <v>1</v>
      </c>
      <c r="T14" s="63"/>
      <c r="U14" s="43">
        <f t="shared" si="2"/>
        <v>-23</v>
      </c>
      <c r="V14" s="44">
        <f t="shared" si="2"/>
        <v>-24</v>
      </c>
      <c r="W14" s="44">
        <f t="shared" si="2"/>
        <v>-25</v>
      </c>
      <c r="X14" s="44">
        <f t="shared" si="2"/>
        <v>-26</v>
      </c>
      <c r="Y14" s="45">
        <f t="shared" si="2"/>
        <v>-27</v>
      </c>
      <c r="Z14" s="44">
        <f t="shared" si="2"/>
        <v>-28</v>
      </c>
      <c r="AA14" s="46">
        <f t="shared" si="2"/>
        <v>-29</v>
      </c>
    </row>
    <row r="15" spans="1:28" s="8" customFormat="1" ht="19.5" x14ac:dyDescent="0.2">
      <c r="A15" s="9">
        <v>0</v>
      </c>
      <c r="B15" s="9">
        <v>21</v>
      </c>
      <c r="C15" s="8">
        <v>1</v>
      </c>
      <c r="E15" s="15" t="str">
        <f t="shared" si="0"/>
        <v>20</v>
      </c>
      <c r="F15" s="16" t="str">
        <f t="shared" si="0"/>
        <v>21</v>
      </c>
      <c r="G15" s="16" t="str">
        <f t="shared" si="0"/>
        <v>22</v>
      </c>
      <c r="H15" s="16" t="str">
        <f t="shared" si="0"/>
        <v>23</v>
      </c>
      <c r="I15" s="17" t="str">
        <f t="shared" si="0"/>
        <v>24</v>
      </c>
      <c r="J15" s="16" t="str">
        <f t="shared" si="0"/>
        <v>25</v>
      </c>
      <c r="K15" s="26" t="str">
        <f t="shared" si="0"/>
        <v>26</v>
      </c>
      <c r="L15" s="62"/>
      <c r="M15" s="22" t="str">
        <f t="shared" si="1"/>
        <v>17</v>
      </c>
      <c r="N15" s="23" t="str">
        <f t="shared" si="1"/>
        <v>18</v>
      </c>
      <c r="O15" s="23" t="str">
        <f t="shared" si="1"/>
        <v>19</v>
      </c>
      <c r="P15" s="23" t="str">
        <f t="shared" si="1"/>
        <v>20</v>
      </c>
      <c r="Q15" s="24" t="str">
        <f t="shared" si="1"/>
        <v>21</v>
      </c>
      <c r="R15" s="23" t="str">
        <f t="shared" si="1"/>
        <v>22</v>
      </c>
      <c r="S15" s="51" t="str">
        <f t="shared" si="1"/>
        <v>23</v>
      </c>
      <c r="T15" s="62"/>
      <c r="U15" s="15" t="str">
        <f t="shared" si="2"/>
        <v>17</v>
      </c>
      <c r="V15" s="16" t="str">
        <f t="shared" si="2"/>
        <v>18</v>
      </c>
      <c r="W15" s="16" t="str">
        <f t="shared" si="2"/>
        <v>19</v>
      </c>
      <c r="X15" s="16" t="str">
        <f t="shared" si="2"/>
        <v>20</v>
      </c>
      <c r="Y15" s="17" t="str">
        <f t="shared" si="2"/>
        <v>21</v>
      </c>
      <c r="Z15" s="16" t="str">
        <f t="shared" si="2"/>
        <v>22</v>
      </c>
      <c r="AA15" s="26" t="str">
        <f t="shared" si="2"/>
        <v>23</v>
      </c>
    </row>
    <row r="16" spans="1:28" s="9" customFormat="1" ht="24.75" x14ac:dyDescent="0.2">
      <c r="A16" s="9">
        <v>0</v>
      </c>
      <c r="B16" s="9">
        <v>21</v>
      </c>
      <c r="C16" s="9">
        <v>2</v>
      </c>
      <c r="E16" s="43">
        <f t="shared" si="0"/>
        <v>4</v>
      </c>
      <c r="F16" s="44">
        <f t="shared" si="0"/>
        <v>5</v>
      </c>
      <c r="G16" s="44">
        <f t="shared" si="0"/>
        <v>6</v>
      </c>
      <c r="H16" s="44">
        <f t="shared" si="0"/>
        <v>7</v>
      </c>
      <c r="I16" s="45">
        <f t="shared" si="0"/>
        <v>8</v>
      </c>
      <c r="J16" s="44">
        <f t="shared" si="0"/>
        <v>9</v>
      </c>
      <c r="K16" s="46">
        <f t="shared" si="0"/>
        <v>10</v>
      </c>
      <c r="L16" s="63"/>
      <c r="M16" s="47">
        <f t="shared" si="1"/>
        <v>2</v>
      </c>
      <c r="N16" s="48">
        <f t="shared" si="1"/>
        <v>3</v>
      </c>
      <c r="O16" s="48">
        <f t="shared" si="1"/>
        <v>4</v>
      </c>
      <c r="P16" s="48">
        <f t="shared" si="1"/>
        <v>5</v>
      </c>
      <c r="Q16" s="49">
        <f t="shared" si="1"/>
        <v>6</v>
      </c>
      <c r="R16" s="48">
        <f t="shared" si="1"/>
        <v>7</v>
      </c>
      <c r="S16" s="50">
        <f t="shared" si="1"/>
        <v>8</v>
      </c>
      <c r="T16" s="63"/>
      <c r="U16" s="43">
        <f t="shared" si="2"/>
        <v>1</v>
      </c>
      <c r="V16" s="44">
        <f t="shared" si="2"/>
        <v>2</v>
      </c>
      <c r="W16" s="44">
        <f t="shared" si="2"/>
        <v>3</v>
      </c>
      <c r="X16" s="44">
        <f t="shared" si="2"/>
        <v>4</v>
      </c>
      <c r="Y16" s="45">
        <f t="shared" si="2"/>
        <v>5</v>
      </c>
      <c r="Z16" s="44">
        <f t="shared" si="2"/>
        <v>6</v>
      </c>
      <c r="AA16" s="46">
        <f t="shared" si="2"/>
        <v>7</v>
      </c>
    </row>
    <row r="17" spans="1:27" s="8" customFormat="1" ht="18.75" x14ac:dyDescent="0.2">
      <c r="A17" s="9">
        <v>0</v>
      </c>
      <c r="B17" s="9">
        <v>28</v>
      </c>
      <c r="C17" s="8">
        <v>1</v>
      </c>
      <c r="E17" s="15" t="str">
        <f t="shared" si="0"/>
        <v>27</v>
      </c>
      <c r="F17" s="16" t="str">
        <f t="shared" si="0"/>
        <v>28</v>
      </c>
      <c r="G17" s="16" t="str">
        <f t="shared" si="0"/>
        <v>29</v>
      </c>
      <c r="H17" s="16" t="str">
        <f t="shared" si="0"/>
        <v>30</v>
      </c>
      <c r="I17" s="17" t="str">
        <f t="shared" si="0"/>
        <v>31</v>
      </c>
      <c r="J17" s="16" t="str">
        <f t="shared" si="0"/>
        <v/>
      </c>
      <c r="K17" s="26" t="str">
        <f t="shared" si="0"/>
        <v/>
      </c>
      <c r="L17" s="62"/>
      <c r="M17" s="22" t="str">
        <f t="shared" si="1"/>
        <v>24</v>
      </c>
      <c r="N17" s="23" t="str">
        <f t="shared" si="1"/>
        <v>25</v>
      </c>
      <c r="O17" s="23" t="str">
        <f t="shared" si="1"/>
        <v>26</v>
      </c>
      <c r="P17" s="23" t="str">
        <f t="shared" si="1"/>
        <v>27</v>
      </c>
      <c r="Q17" s="24" t="str">
        <f t="shared" si="1"/>
        <v>28</v>
      </c>
      <c r="R17" s="23" t="str">
        <f t="shared" si="1"/>
        <v/>
      </c>
      <c r="S17" s="28" t="str">
        <f t="shared" si="1"/>
        <v/>
      </c>
      <c r="T17" s="62"/>
      <c r="U17" s="15" t="str">
        <f t="shared" si="2"/>
        <v>24</v>
      </c>
      <c r="V17" s="16" t="str">
        <f t="shared" si="2"/>
        <v>25</v>
      </c>
      <c r="W17" s="16" t="str">
        <f t="shared" si="2"/>
        <v>26</v>
      </c>
      <c r="X17" s="16" t="str">
        <f t="shared" si="2"/>
        <v>27</v>
      </c>
      <c r="Y17" s="17" t="str">
        <f t="shared" si="2"/>
        <v>28</v>
      </c>
      <c r="Z17" s="16" t="str">
        <f t="shared" si="2"/>
        <v>29</v>
      </c>
      <c r="AA17" s="26" t="str">
        <f t="shared" si="2"/>
        <v>30</v>
      </c>
    </row>
    <row r="18" spans="1:27" s="9" customFormat="1" ht="24.75" x14ac:dyDescent="0.2">
      <c r="A18" s="9">
        <v>0</v>
      </c>
      <c r="B18">
        <v>28</v>
      </c>
      <c r="C18" s="9">
        <v>2</v>
      </c>
      <c r="E18" s="43">
        <f t="shared" si="0"/>
        <v>11</v>
      </c>
      <c r="F18" s="44">
        <f t="shared" si="0"/>
        <v>12</v>
      </c>
      <c r="G18" s="44">
        <f t="shared" si="0"/>
        <v>13</v>
      </c>
      <c r="H18" s="44">
        <f t="shared" si="0"/>
        <v>14</v>
      </c>
      <c r="I18" s="45">
        <f t="shared" si="0"/>
        <v>15</v>
      </c>
      <c r="J18" s="44" t="str">
        <f t="shared" si="0"/>
        <v/>
      </c>
      <c r="K18" s="46" t="str">
        <f t="shared" si="0"/>
        <v/>
      </c>
      <c r="L18" s="63"/>
      <c r="M18" s="47">
        <f t="shared" si="1"/>
        <v>9</v>
      </c>
      <c r="N18" s="48">
        <f t="shared" si="1"/>
        <v>10</v>
      </c>
      <c r="O18" s="48">
        <f t="shared" si="1"/>
        <v>11</v>
      </c>
      <c r="P18" s="48">
        <f t="shared" si="1"/>
        <v>12</v>
      </c>
      <c r="Q18" s="49">
        <f t="shared" si="1"/>
        <v>13</v>
      </c>
      <c r="R18" s="48" t="str">
        <f t="shared" si="1"/>
        <v/>
      </c>
      <c r="S18" s="50" t="str">
        <f t="shared" si="1"/>
        <v/>
      </c>
      <c r="T18" s="63"/>
      <c r="U18" s="43">
        <f t="shared" si="2"/>
        <v>8</v>
      </c>
      <c r="V18" s="44">
        <f t="shared" si="2"/>
        <v>9</v>
      </c>
      <c r="W18" s="44">
        <f t="shared" si="2"/>
        <v>10</v>
      </c>
      <c r="X18" s="44">
        <f t="shared" si="2"/>
        <v>11</v>
      </c>
      <c r="Y18" s="45">
        <f t="shared" si="2"/>
        <v>12</v>
      </c>
      <c r="Z18" s="44">
        <f t="shared" si="2"/>
        <v>13</v>
      </c>
      <c r="AA18" s="46">
        <f t="shared" si="2"/>
        <v>14</v>
      </c>
    </row>
    <row r="19" spans="1:27" s="8" customFormat="1" ht="18.75" x14ac:dyDescent="0.2">
      <c r="A19" s="9">
        <v>0</v>
      </c>
      <c r="B19" s="9">
        <v>35</v>
      </c>
      <c r="C19" s="8">
        <v>1</v>
      </c>
      <c r="E19" s="15" t="str">
        <f t="shared" si="0"/>
        <v/>
      </c>
      <c r="F19" s="16" t="str">
        <f t="shared" si="0"/>
        <v/>
      </c>
      <c r="G19" s="16" t="str">
        <f t="shared" si="0"/>
        <v/>
      </c>
      <c r="H19" s="16" t="str">
        <f t="shared" si="0"/>
        <v/>
      </c>
      <c r="I19" s="17" t="str">
        <f t="shared" si="0"/>
        <v/>
      </c>
      <c r="J19" s="16" t="str">
        <f t="shared" si="0"/>
        <v/>
      </c>
      <c r="K19" s="26" t="str">
        <f t="shared" si="0"/>
        <v/>
      </c>
      <c r="L19" s="62"/>
      <c r="M19" s="22" t="str">
        <f t="shared" si="1"/>
        <v/>
      </c>
      <c r="N19" s="23" t="str">
        <f t="shared" si="1"/>
        <v/>
      </c>
      <c r="O19" s="23" t="str">
        <f t="shared" si="1"/>
        <v/>
      </c>
      <c r="P19" s="23" t="str">
        <f t="shared" si="1"/>
        <v/>
      </c>
      <c r="Q19" s="24" t="str">
        <f t="shared" si="1"/>
        <v/>
      </c>
      <c r="R19" s="23" t="str">
        <f t="shared" si="1"/>
        <v/>
      </c>
      <c r="S19" s="28" t="str">
        <f t="shared" si="1"/>
        <v/>
      </c>
      <c r="T19" s="62"/>
      <c r="U19" s="15" t="str">
        <f t="shared" si="2"/>
        <v>31</v>
      </c>
      <c r="V19" s="16" t="str">
        <f t="shared" si="2"/>
        <v/>
      </c>
      <c r="W19" s="16" t="str">
        <f t="shared" si="2"/>
        <v/>
      </c>
      <c r="X19" s="16" t="str">
        <f t="shared" si="2"/>
        <v/>
      </c>
      <c r="Y19" s="17" t="str">
        <f t="shared" si="2"/>
        <v/>
      </c>
      <c r="Z19" s="16" t="str">
        <f t="shared" si="2"/>
        <v/>
      </c>
      <c r="AA19" s="26" t="str">
        <f t="shared" si="2"/>
        <v/>
      </c>
    </row>
    <row r="20" spans="1:27" s="9" customFormat="1" ht="24.75" x14ac:dyDescent="0.2">
      <c r="A20" s="9">
        <v>0</v>
      </c>
      <c r="B20" s="9">
        <v>35</v>
      </c>
      <c r="C20" s="9">
        <v>2</v>
      </c>
      <c r="E20" s="52" t="str">
        <f t="shared" si="0"/>
        <v/>
      </c>
      <c r="F20" s="53" t="str">
        <f t="shared" si="0"/>
        <v/>
      </c>
      <c r="G20" s="53" t="str">
        <f t="shared" si="0"/>
        <v/>
      </c>
      <c r="H20" s="53" t="str">
        <f t="shared" si="0"/>
        <v/>
      </c>
      <c r="I20" s="54" t="str">
        <f t="shared" si="0"/>
        <v/>
      </c>
      <c r="J20" s="53" t="str">
        <f t="shared" si="0"/>
        <v/>
      </c>
      <c r="K20" s="55" t="str">
        <f t="shared" si="0"/>
        <v/>
      </c>
      <c r="L20" s="63"/>
      <c r="M20" s="56" t="str">
        <f t="shared" si="1"/>
        <v/>
      </c>
      <c r="N20" s="57" t="str">
        <f t="shared" si="1"/>
        <v/>
      </c>
      <c r="O20" s="57" t="str">
        <f t="shared" si="1"/>
        <v/>
      </c>
      <c r="P20" s="57" t="str">
        <f t="shared" si="1"/>
        <v/>
      </c>
      <c r="Q20" s="58" t="str">
        <f t="shared" si="1"/>
        <v/>
      </c>
      <c r="R20" s="57" t="str">
        <f t="shared" si="1"/>
        <v/>
      </c>
      <c r="S20" s="59" t="str">
        <f t="shared" si="1"/>
        <v/>
      </c>
      <c r="T20" s="63"/>
      <c r="U20" s="52">
        <f t="shared" si="2"/>
        <v>15</v>
      </c>
      <c r="V20" s="53" t="str">
        <f t="shared" si="2"/>
        <v/>
      </c>
      <c r="W20" s="53" t="str">
        <f t="shared" si="2"/>
        <v/>
      </c>
      <c r="X20" s="53" t="str">
        <f t="shared" si="2"/>
        <v/>
      </c>
      <c r="Y20" s="54" t="str">
        <f t="shared" si="2"/>
        <v/>
      </c>
      <c r="Z20" s="53" t="str">
        <f t="shared" si="2"/>
        <v/>
      </c>
      <c r="AA20" s="55" t="str">
        <f t="shared" si="2"/>
        <v/>
      </c>
    </row>
    <row r="21" spans="1:27" s="39" customFormat="1" ht="31.5" x14ac:dyDescent="0.2">
      <c r="A21" s="39">
        <v>3</v>
      </c>
      <c r="E21" s="83">
        <f>DATE(العام,$A21+E$2,1)</f>
        <v>43191</v>
      </c>
      <c r="F21" s="83"/>
      <c r="G21" s="82">
        <f>DATE(العام,$A21+E$2,1)</f>
        <v>43191</v>
      </c>
      <c r="H21" s="82"/>
      <c r="I21" s="82"/>
      <c r="J21" s="81">
        <f>DATE(العام,$A21+J$2+1,0)</f>
        <v>43220</v>
      </c>
      <c r="K21" s="81"/>
      <c r="L21" s="40"/>
      <c r="M21" s="81">
        <f>DATE(العام,$A21+M$2,1)</f>
        <v>43221</v>
      </c>
      <c r="N21" s="81"/>
      <c r="O21" s="82">
        <f>DATE(العام,$A21+M$2,1)</f>
        <v>43221</v>
      </c>
      <c r="P21" s="82"/>
      <c r="Q21" s="82"/>
      <c r="R21" s="83">
        <f>DATE(العام,$A21+R$2+1,0)</f>
        <v>43251</v>
      </c>
      <c r="S21" s="83"/>
      <c r="T21" s="40"/>
      <c r="U21" s="83">
        <f>DATE(العام,$A21+U$2,1)</f>
        <v>43252</v>
      </c>
      <c r="V21" s="83"/>
      <c r="W21" s="82">
        <f>DATE(العام,$A21+U$2,1)</f>
        <v>43252</v>
      </c>
      <c r="X21" s="82"/>
      <c r="Y21" s="82"/>
      <c r="Z21" s="81">
        <f>DATE(العام,$A21+Z$2+1,0)</f>
        <v>43281</v>
      </c>
      <c r="AA21" s="81"/>
    </row>
    <row r="22" spans="1:27" s="60" customFormat="1" ht="18.75" x14ac:dyDescent="0.2">
      <c r="E22" s="72" t="s">
        <v>0</v>
      </c>
      <c r="F22" s="73" t="s">
        <v>7</v>
      </c>
      <c r="G22" s="73" t="s">
        <v>8</v>
      </c>
      <c r="H22" s="73" t="s">
        <v>1</v>
      </c>
      <c r="I22" s="73" t="s">
        <v>9</v>
      </c>
      <c r="J22" s="73" t="s">
        <v>2</v>
      </c>
      <c r="K22" s="74" t="s">
        <v>3</v>
      </c>
      <c r="L22" s="75"/>
      <c r="M22" s="72" t="s">
        <v>0</v>
      </c>
      <c r="N22" s="73" t="s">
        <v>7</v>
      </c>
      <c r="O22" s="73" t="s">
        <v>8</v>
      </c>
      <c r="P22" s="73" t="s">
        <v>1</v>
      </c>
      <c r="Q22" s="73" t="s">
        <v>9</v>
      </c>
      <c r="R22" s="73" t="s">
        <v>2</v>
      </c>
      <c r="S22" s="74" t="s">
        <v>3</v>
      </c>
      <c r="T22" s="75"/>
      <c r="U22" s="72" t="s">
        <v>0</v>
      </c>
      <c r="V22" s="73" t="s">
        <v>7</v>
      </c>
      <c r="W22" s="73" t="s">
        <v>8</v>
      </c>
      <c r="X22" s="73" t="s">
        <v>1</v>
      </c>
      <c r="Y22" s="73" t="s">
        <v>9</v>
      </c>
      <c r="Z22" s="73" t="s">
        <v>2</v>
      </c>
      <c r="AA22" s="74" t="s">
        <v>3</v>
      </c>
    </row>
    <row r="23" spans="1:27" s="7" customFormat="1" ht="18.75" x14ac:dyDescent="0.2">
      <c r="E23" s="76" t="s">
        <v>10</v>
      </c>
      <c r="F23" s="77" t="s">
        <v>11</v>
      </c>
      <c r="G23" s="77" t="s">
        <v>12</v>
      </c>
      <c r="H23" s="77" t="s">
        <v>13</v>
      </c>
      <c r="I23" s="77" t="s">
        <v>14</v>
      </c>
      <c r="J23" s="77" t="s">
        <v>15</v>
      </c>
      <c r="K23" s="78" t="s">
        <v>16</v>
      </c>
      <c r="L23" s="79"/>
      <c r="M23" s="76" t="s">
        <v>10</v>
      </c>
      <c r="N23" s="77" t="s">
        <v>11</v>
      </c>
      <c r="O23" s="77" t="s">
        <v>12</v>
      </c>
      <c r="P23" s="77" t="s">
        <v>13</v>
      </c>
      <c r="Q23" s="77" t="s">
        <v>14</v>
      </c>
      <c r="R23" s="77" t="s">
        <v>15</v>
      </c>
      <c r="S23" s="78" t="s">
        <v>16</v>
      </c>
      <c r="T23" s="79"/>
      <c r="U23" s="76" t="s">
        <v>10</v>
      </c>
      <c r="V23" s="77" t="s">
        <v>11</v>
      </c>
      <c r="W23" s="77" t="s">
        <v>12</v>
      </c>
      <c r="X23" s="77" t="s">
        <v>13</v>
      </c>
      <c r="Y23" s="77" t="s">
        <v>14</v>
      </c>
      <c r="Z23" s="77" t="s">
        <v>15</v>
      </c>
      <c r="AA23" s="78" t="s">
        <v>16</v>
      </c>
    </row>
    <row r="24" spans="1:27" s="8" customFormat="1" ht="18.75" x14ac:dyDescent="0.2">
      <c r="A24" s="7">
        <v>3</v>
      </c>
      <c r="B24" s="7">
        <v>0</v>
      </c>
      <c r="C24" s="8">
        <v>1</v>
      </c>
      <c r="E24" s="11" t="str">
        <f t="shared" ref="E24:K35" si="3">IF(MONTH(kh_date)=$A24+E$2,IF($C24=1,TEXT(DAY(kh_date),"0"),IF(TEXT(kh_date,"b2 MMM")=TEXT(DATE(العام,$A24+E$2,0),"b2 MMM"),--(TEXT(kh_date,"b2 d"))*-1,--(TEXT(kh_date,"b2 d")))),"")</f>
        <v/>
      </c>
      <c r="F24" s="12" t="str">
        <f t="shared" si="3"/>
        <v>1</v>
      </c>
      <c r="G24" s="12" t="str">
        <f t="shared" si="3"/>
        <v>2</v>
      </c>
      <c r="H24" s="12" t="str">
        <f t="shared" si="3"/>
        <v>3</v>
      </c>
      <c r="I24" s="13" t="str">
        <f t="shared" si="3"/>
        <v>4</v>
      </c>
      <c r="J24" s="14" t="str">
        <f t="shared" si="3"/>
        <v>5</v>
      </c>
      <c r="K24" s="25" t="str">
        <f t="shared" si="3"/>
        <v>6</v>
      </c>
      <c r="L24" s="62"/>
      <c r="M24" s="18" t="str">
        <f t="shared" ref="M24:S35" si="4">IF(MONTH(kh_date)=$A24+M$2,IF($C24=1,TEXT(DAY(kh_date),"0"),IF(TEXT(kh_date,"b2 MMM")=TEXT(DATE(العام,$A24+M$2,0),"b2 MMM"),--(TEXT(kh_date,"b2 d"))*-1,--(TEXT(kh_date,"b2 d")))),"")</f>
        <v/>
      </c>
      <c r="N24" s="19" t="str">
        <f t="shared" si="4"/>
        <v/>
      </c>
      <c r="O24" s="19" t="str">
        <f t="shared" si="4"/>
        <v/>
      </c>
      <c r="P24" s="19" t="str">
        <f t="shared" si="4"/>
        <v>1</v>
      </c>
      <c r="Q24" s="20" t="str">
        <f t="shared" si="4"/>
        <v>2</v>
      </c>
      <c r="R24" s="21" t="str">
        <f t="shared" si="4"/>
        <v>3</v>
      </c>
      <c r="S24" s="27" t="str">
        <f t="shared" si="4"/>
        <v>4</v>
      </c>
      <c r="T24" s="62"/>
      <c r="U24" s="11" t="str">
        <f t="shared" ref="U24:AA35" si="5">IF(MONTH(kh_date)=$A24+U$2,IF($C24=1,TEXT(DAY(kh_date),"0"),IF(TEXT(kh_date,"b2 MMM")=TEXT(DATE(العام,$A24+U$2,0),"b2 MMM"),--(TEXT(kh_date,"b2 d"))*-1,--(TEXT(kh_date,"b2 d")))),"")</f>
        <v/>
      </c>
      <c r="V24" s="12" t="str">
        <f t="shared" si="5"/>
        <v/>
      </c>
      <c r="W24" s="12" t="str">
        <f t="shared" si="5"/>
        <v/>
      </c>
      <c r="X24" s="12" t="str">
        <f t="shared" si="5"/>
        <v/>
      </c>
      <c r="Y24" s="13" t="str">
        <f t="shared" si="5"/>
        <v/>
      </c>
      <c r="Z24" s="14" t="str">
        <f t="shared" si="5"/>
        <v/>
      </c>
      <c r="AA24" s="25" t="str">
        <f t="shared" si="5"/>
        <v>1</v>
      </c>
    </row>
    <row r="25" spans="1:27" s="9" customFormat="1" ht="24.75" x14ac:dyDescent="0.2">
      <c r="A25" s="7">
        <v>3</v>
      </c>
      <c r="B25" s="7">
        <v>0</v>
      </c>
      <c r="C25" s="9">
        <v>2</v>
      </c>
      <c r="E25" s="43" t="str">
        <f t="shared" si="3"/>
        <v/>
      </c>
      <c r="F25" s="44">
        <f t="shared" si="3"/>
        <v>-16</v>
      </c>
      <c r="G25" s="44">
        <f t="shared" si="3"/>
        <v>-17</v>
      </c>
      <c r="H25" s="44">
        <f t="shared" si="3"/>
        <v>-18</v>
      </c>
      <c r="I25" s="45">
        <f t="shared" si="3"/>
        <v>-19</v>
      </c>
      <c r="J25" s="44">
        <f t="shared" si="3"/>
        <v>-20</v>
      </c>
      <c r="K25" s="46">
        <f t="shared" si="3"/>
        <v>-21</v>
      </c>
      <c r="L25" s="63"/>
      <c r="M25" s="47" t="str">
        <f t="shared" si="4"/>
        <v/>
      </c>
      <c r="N25" s="48" t="str">
        <f t="shared" si="4"/>
        <v/>
      </c>
      <c r="O25" s="48" t="str">
        <f t="shared" si="4"/>
        <v/>
      </c>
      <c r="P25" s="48">
        <f t="shared" si="4"/>
        <v>-16</v>
      </c>
      <c r="Q25" s="49">
        <f t="shared" si="4"/>
        <v>-17</v>
      </c>
      <c r="R25" s="48">
        <f t="shared" si="4"/>
        <v>-18</v>
      </c>
      <c r="S25" s="50">
        <f t="shared" si="4"/>
        <v>-19</v>
      </c>
      <c r="T25" s="63"/>
      <c r="U25" s="43" t="str">
        <f t="shared" si="5"/>
        <v/>
      </c>
      <c r="V25" s="44" t="str">
        <f t="shared" si="5"/>
        <v/>
      </c>
      <c r="W25" s="44" t="str">
        <f t="shared" si="5"/>
        <v/>
      </c>
      <c r="X25" s="44" t="str">
        <f t="shared" si="5"/>
        <v/>
      </c>
      <c r="Y25" s="45" t="str">
        <f t="shared" si="5"/>
        <v/>
      </c>
      <c r="Z25" s="44" t="str">
        <f t="shared" si="5"/>
        <v/>
      </c>
      <c r="AA25" s="46">
        <f t="shared" si="5"/>
        <v>-18</v>
      </c>
    </row>
    <row r="26" spans="1:27" s="8" customFormat="1" ht="18.75" x14ac:dyDescent="0.2">
      <c r="A26" s="7">
        <v>3</v>
      </c>
      <c r="B26">
        <v>7</v>
      </c>
      <c r="C26" s="8">
        <v>1</v>
      </c>
      <c r="E26" s="15" t="str">
        <f t="shared" si="3"/>
        <v>7</v>
      </c>
      <c r="F26" s="16" t="str">
        <f t="shared" si="3"/>
        <v>8</v>
      </c>
      <c r="G26" s="16" t="str">
        <f t="shared" si="3"/>
        <v>9</v>
      </c>
      <c r="H26" s="16" t="str">
        <f t="shared" si="3"/>
        <v>10</v>
      </c>
      <c r="I26" s="17" t="str">
        <f t="shared" si="3"/>
        <v>11</v>
      </c>
      <c r="J26" s="16" t="str">
        <f t="shared" si="3"/>
        <v>12</v>
      </c>
      <c r="K26" s="26" t="str">
        <f t="shared" si="3"/>
        <v>13</v>
      </c>
      <c r="L26" s="62"/>
      <c r="M26" s="22" t="str">
        <f t="shared" si="4"/>
        <v>5</v>
      </c>
      <c r="N26" s="23" t="str">
        <f t="shared" si="4"/>
        <v>6</v>
      </c>
      <c r="O26" s="23" t="str">
        <f t="shared" si="4"/>
        <v>7</v>
      </c>
      <c r="P26" s="23" t="str">
        <f t="shared" si="4"/>
        <v>8</v>
      </c>
      <c r="Q26" s="24" t="str">
        <f t="shared" si="4"/>
        <v>9</v>
      </c>
      <c r="R26" s="23" t="str">
        <f t="shared" si="4"/>
        <v>10</v>
      </c>
      <c r="S26" s="28" t="str">
        <f t="shared" si="4"/>
        <v>11</v>
      </c>
      <c r="T26" s="62"/>
      <c r="U26" s="15" t="str">
        <f t="shared" si="5"/>
        <v>2</v>
      </c>
      <c r="V26" s="16" t="str">
        <f t="shared" si="5"/>
        <v>3</v>
      </c>
      <c r="W26" s="16" t="str">
        <f t="shared" si="5"/>
        <v>4</v>
      </c>
      <c r="X26" s="16" t="str">
        <f t="shared" si="5"/>
        <v>5</v>
      </c>
      <c r="Y26" s="17" t="str">
        <f t="shared" si="5"/>
        <v>6</v>
      </c>
      <c r="Z26" s="16" t="str">
        <f t="shared" si="5"/>
        <v>7</v>
      </c>
      <c r="AA26" s="26" t="str">
        <f t="shared" si="5"/>
        <v>8</v>
      </c>
    </row>
    <row r="27" spans="1:27" s="9" customFormat="1" ht="24.75" x14ac:dyDescent="0.2">
      <c r="A27" s="7">
        <v>3</v>
      </c>
      <c r="B27">
        <v>7</v>
      </c>
      <c r="C27" s="9">
        <v>2</v>
      </c>
      <c r="E27" s="43">
        <f t="shared" si="3"/>
        <v>-22</v>
      </c>
      <c r="F27" s="44">
        <f t="shared" si="3"/>
        <v>-23</v>
      </c>
      <c r="G27" s="44">
        <f t="shared" si="3"/>
        <v>-24</v>
      </c>
      <c r="H27" s="44">
        <f t="shared" si="3"/>
        <v>-25</v>
      </c>
      <c r="I27" s="45">
        <f t="shared" si="3"/>
        <v>-26</v>
      </c>
      <c r="J27" s="44">
        <f t="shared" si="3"/>
        <v>-27</v>
      </c>
      <c r="K27" s="46">
        <f t="shared" si="3"/>
        <v>-28</v>
      </c>
      <c r="L27" s="63"/>
      <c r="M27" s="47">
        <f t="shared" si="4"/>
        <v>-20</v>
      </c>
      <c r="N27" s="48">
        <f t="shared" si="4"/>
        <v>-21</v>
      </c>
      <c r="O27" s="48">
        <f t="shared" si="4"/>
        <v>-22</v>
      </c>
      <c r="P27" s="48">
        <f t="shared" si="4"/>
        <v>-23</v>
      </c>
      <c r="Q27" s="49">
        <f t="shared" si="4"/>
        <v>-24</v>
      </c>
      <c r="R27" s="48">
        <f t="shared" si="4"/>
        <v>-25</v>
      </c>
      <c r="S27" s="50">
        <f t="shared" si="4"/>
        <v>-26</v>
      </c>
      <c r="T27" s="63"/>
      <c r="U27" s="43">
        <f t="shared" si="5"/>
        <v>-19</v>
      </c>
      <c r="V27" s="44">
        <f t="shared" si="5"/>
        <v>-20</v>
      </c>
      <c r="W27" s="44">
        <f t="shared" si="5"/>
        <v>-21</v>
      </c>
      <c r="X27" s="44">
        <f t="shared" si="5"/>
        <v>-22</v>
      </c>
      <c r="Y27" s="45">
        <f t="shared" si="5"/>
        <v>-23</v>
      </c>
      <c r="Z27" s="44">
        <f t="shared" si="5"/>
        <v>-24</v>
      </c>
      <c r="AA27" s="46">
        <f t="shared" si="5"/>
        <v>-25</v>
      </c>
    </row>
    <row r="28" spans="1:27" s="8" customFormat="1" ht="18.75" x14ac:dyDescent="0.2">
      <c r="A28" s="7">
        <v>3</v>
      </c>
      <c r="B28">
        <v>14</v>
      </c>
      <c r="C28" s="8">
        <v>1</v>
      </c>
      <c r="E28" s="15" t="str">
        <f t="shared" si="3"/>
        <v>14</v>
      </c>
      <c r="F28" s="16" t="str">
        <f t="shared" si="3"/>
        <v>15</v>
      </c>
      <c r="G28" s="16" t="str">
        <f t="shared" si="3"/>
        <v>16</v>
      </c>
      <c r="H28" s="16" t="str">
        <f t="shared" si="3"/>
        <v>17</v>
      </c>
      <c r="I28" s="17" t="str">
        <f t="shared" si="3"/>
        <v>18</v>
      </c>
      <c r="J28" s="16" t="str">
        <f t="shared" si="3"/>
        <v>19</v>
      </c>
      <c r="K28" s="26" t="str">
        <f t="shared" si="3"/>
        <v>20</v>
      </c>
      <c r="L28" s="62"/>
      <c r="M28" s="22" t="str">
        <f t="shared" si="4"/>
        <v>12</v>
      </c>
      <c r="N28" s="23" t="str">
        <f t="shared" si="4"/>
        <v>13</v>
      </c>
      <c r="O28" s="23" t="str">
        <f t="shared" si="4"/>
        <v>14</v>
      </c>
      <c r="P28" s="23" t="str">
        <f t="shared" si="4"/>
        <v>15</v>
      </c>
      <c r="Q28" s="24" t="str">
        <f t="shared" si="4"/>
        <v>16</v>
      </c>
      <c r="R28" s="23" t="str">
        <f t="shared" si="4"/>
        <v>17</v>
      </c>
      <c r="S28" s="28" t="str">
        <f t="shared" si="4"/>
        <v>18</v>
      </c>
      <c r="T28" s="62"/>
      <c r="U28" s="15" t="str">
        <f t="shared" si="5"/>
        <v>9</v>
      </c>
      <c r="V28" s="16" t="str">
        <f t="shared" si="5"/>
        <v>10</v>
      </c>
      <c r="W28" s="16" t="str">
        <f t="shared" si="5"/>
        <v>11</v>
      </c>
      <c r="X28" s="16" t="str">
        <f t="shared" si="5"/>
        <v>12</v>
      </c>
      <c r="Y28" s="17" t="str">
        <f t="shared" si="5"/>
        <v>13</v>
      </c>
      <c r="Z28" s="16" t="str">
        <f t="shared" si="5"/>
        <v>14</v>
      </c>
      <c r="AA28" s="26" t="str">
        <f t="shared" si="5"/>
        <v>15</v>
      </c>
    </row>
    <row r="29" spans="1:27" s="9" customFormat="1" ht="24.75" x14ac:dyDescent="0.2">
      <c r="A29" s="7">
        <v>3</v>
      </c>
      <c r="B29">
        <v>14</v>
      </c>
      <c r="C29" s="9">
        <v>2</v>
      </c>
      <c r="E29" s="43">
        <f t="shared" si="3"/>
        <v>-29</v>
      </c>
      <c r="F29" s="44">
        <f t="shared" si="3"/>
        <v>-30</v>
      </c>
      <c r="G29" s="44">
        <f t="shared" si="3"/>
        <v>1</v>
      </c>
      <c r="H29" s="44">
        <f t="shared" si="3"/>
        <v>2</v>
      </c>
      <c r="I29" s="45">
        <f t="shared" si="3"/>
        <v>3</v>
      </c>
      <c r="J29" s="44">
        <f t="shared" si="3"/>
        <v>4</v>
      </c>
      <c r="K29" s="46">
        <f t="shared" si="3"/>
        <v>5</v>
      </c>
      <c r="L29" s="63"/>
      <c r="M29" s="47">
        <f t="shared" si="4"/>
        <v>-27</v>
      </c>
      <c r="N29" s="48">
        <f t="shared" si="4"/>
        <v>-28</v>
      </c>
      <c r="O29" s="48">
        <f t="shared" si="4"/>
        <v>-29</v>
      </c>
      <c r="P29" s="48">
        <f t="shared" si="4"/>
        <v>1</v>
      </c>
      <c r="Q29" s="49">
        <f t="shared" si="4"/>
        <v>2</v>
      </c>
      <c r="R29" s="48">
        <f t="shared" si="4"/>
        <v>3</v>
      </c>
      <c r="S29" s="50">
        <f t="shared" si="4"/>
        <v>4</v>
      </c>
      <c r="T29" s="63"/>
      <c r="U29" s="43">
        <f t="shared" si="5"/>
        <v>-26</v>
      </c>
      <c r="V29" s="44">
        <f t="shared" si="5"/>
        <v>-27</v>
      </c>
      <c r="W29" s="44">
        <f t="shared" si="5"/>
        <v>-28</v>
      </c>
      <c r="X29" s="44">
        <f t="shared" si="5"/>
        <v>-29</v>
      </c>
      <c r="Y29" s="45">
        <f t="shared" si="5"/>
        <v>-30</v>
      </c>
      <c r="Z29" s="44">
        <f t="shared" si="5"/>
        <v>1</v>
      </c>
      <c r="AA29" s="46">
        <f t="shared" si="5"/>
        <v>2</v>
      </c>
    </row>
    <row r="30" spans="1:27" s="8" customFormat="1" ht="18.75" x14ac:dyDescent="0.2">
      <c r="A30" s="7">
        <v>3</v>
      </c>
      <c r="B30" s="9">
        <v>21</v>
      </c>
      <c r="C30" s="8">
        <v>1</v>
      </c>
      <c r="E30" s="15" t="str">
        <f t="shared" si="3"/>
        <v>21</v>
      </c>
      <c r="F30" s="16" t="str">
        <f t="shared" si="3"/>
        <v>22</v>
      </c>
      <c r="G30" s="16" t="str">
        <f t="shared" si="3"/>
        <v>23</v>
      </c>
      <c r="H30" s="16" t="str">
        <f t="shared" si="3"/>
        <v>24</v>
      </c>
      <c r="I30" s="17" t="str">
        <f t="shared" si="3"/>
        <v>25</v>
      </c>
      <c r="J30" s="16" t="str">
        <f t="shared" si="3"/>
        <v>26</v>
      </c>
      <c r="K30" s="26" t="str">
        <f t="shared" si="3"/>
        <v>27</v>
      </c>
      <c r="L30" s="62"/>
      <c r="M30" s="22" t="str">
        <f t="shared" si="4"/>
        <v>19</v>
      </c>
      <c r="N30" s="23" t="str">
        <f t="shared" si="4"/>
        <v>20</v>
      </c>
      <c r="O30" s="23" t="str">
        <f t="shared" si="4"/>
        <v>21</v>
      </c>
      <c r="P30" s="23" t="str">
        <f t="shared" si="4"/>
        <v>22</v>
      </c>
      <c r="Q30" s="24" t="str">
        <f t="shared" si="4"/>
        <v>23</v>
      </c>
      <c r="R30" s="23" t="str">
        <f t="shared" si="4"/>
        <v>24</v>
      </c>
      <c r="S30" s="28" t="str">
        <f t="shared" si="4"/>
        <v>25</v>
      </c>
      <c r="T30" s="62"/>
      <c r="U30" s="15" t="str">
        <f t="shared" si="5"/>
        <v>16</v>
      </c>
      <c r="V30" s="16" t="str">
        <f t="shared" si="5"/>
        <v>17</v>
      </c>
      <c r="W30" s="16" t="str">
        <f t="shared" si="5"/>
        <v>18</v>
      </c>
      <c r="X30" s="16" t="str">
        <f t="shared" si="5"/>
        <v>19</v>
      </c>
      <c r="Y30" s="17" t="str">
        <f t="shared" si="5"/>
        <v>20</v>
      </c>
      <c r="Z30" s="16" t="str">
        <f t="shared" si="5"/>
        <v>21</v>
      </c>
      <c r="AA30" s="26" t="str">
        <f t="shared" si="5"/>
        <v>22</v>
      </c>
    </row>
    <row r="31" spans="1:27" s="9" customFormat="1" ht="24.75" x14ac:dyDescent="0.2">
      <c r="A31" s="7">
        <v>3</v>
      </c>
      <c r="B31" s="9">
        <v>21</v>
      </c>
      <c r="C31" s="9">
        <v>2</v>
      </c>
      <c r="E31" s="43">
        <f t="shared" si="3"/>
        <v>6</v>
      </c>
      <c r="F31" s="44">
        <f t="shared" si="3"/>
        <v>7</v>
      </c>
      <c r="G31" s="44">
        <f t="shared" si="3"/>
        <v>8</v>
      </c>
      <c r="H31" s="44">
        <f t="shared" si="3"/>
        <v>9</v>
      </c>
      <c r="I31" s="45">
        <f t="shared" si="3"/>
        <v>10</v>
      </c>
      <c r="J31" s="44">
        <f t="shared" si="3"/>
        <v>11</v>
      </c>
      <c r="K31" s="46">
        <f t="shared" si="3"/>
        <v>12</v>
      </c>
      <c r="L31" s="63"/>
      <c r="M31" s="47">
        <f t="shared" si="4"/>
        <v>5</v>
      </c>
      <c r="N31" s="48">
        <f t="shared" si="4"/>
        <v>6</v>
      </c>
      <c r="O31" s="48">
        <f t="shared" si="4"/>
        <v>7</v>
      </c>
      <c r="P31" s="48">
        <f t="shared" si="4"/>
        <v>8</v>
      </c>
      <c r="Q31" s="49">
        <f t="shared" si="4"/>
        <v>9</v>
      </c>
      <c r="R31" s="48">
        <f t="shared" si="4"/>
        <v>10</v>
      </c>
      <c r="S31" s="50">
        <f t="shared" si="4"/>
        <v>11</v>
      </c>
      <c r="T31" s="63"/>
      <c r="U31" s="43">
        <f t="shared" si="5"/>
        <v>3</v>
      </c>
      <c r="V31" s="44">
        <f t="shared" si="5"/>
        <v>4</v>
      </c>
      <c r="W31" s="44">
        <f t="shared" si="5"/>
        <v>5</v>
      </c>
      <c r="X31" s="44">
        <f t="shared" si="5"/>
        <v>6</v>
      </c>
      <c r="Y31" s="45">
        <f t="shared" si="5"/>
        <v>7</v>
      </c>
      <c r="Z31" s="44">
        <f t="shared" si="5"/>
        <v>8</v>
      </c>
      <c r="AA31" s="46">
        <f t="shared" si="5"/>
        <v>9</v>
      </c>
    </row>
    <row r="32" spans="1:27" s="8" customFormat="1" ht="18.75" x14ac:dyDescent="0.2">
      <c r="A32" s="7">
        <v>3</v>
      </c>
      <c r="B32" s="9">
        <v>28</v>
      </c>
      <c r="C32" s="8">
        <v>1</v>
      </c>
      <c r="E32" s="15" t="str">
        <f t="shared" si="3"/>
        <v>28</v>
      </c>
      <c r="F32" s="16" t="str">
        <f t="shared" si="3"/>
        <v>29</v>
      </c>
      <c r="G32" s="16" t="str">
        <f t="shared" si="3"/>
        <v>30</v>
      </c>
      <c r="H32" s="16" t="str">
        <f t="shared" si="3"/>
        <v/>
      </c>
      <c r="I32" s="17" t="str">
        <f t="shared" si="3"/>
        <v/>
      </c>
      <c r="J32" s="16" t="str">
        <f t="shared" si="3"/>
        <v/>
      </c>
      <c r="K32" s="26" t="str">
        <f t="shared" si="3"/>
        <v/>
      </c>
      <c r="L32" s="62"/>
      <c r="M32" s="22" t="str">
        <f t="shared" si="4"/>
        <v>26</v>
      </c>
      <c r="N32" s="23" t="str">
        <f t="shared" si="4"/>
        <v>27</v>
      </c>
      <c r="O32" s="23" t="str">
        <f t="shared" si="4"/>
        <v>28</v>
      </c>
      <c r="P32" s="23" t="str">
        <f t="shared" si="4"/>
        <v>29</v>
      </c>
      <c r="Q32" s="24" t="str">
        <f t="shared" si="4"/>
        <v>30</v>
      </c>
      <c r="R32" s="23" t="str">
        <f t="shared" si="4"/>
        <v>31</v>
      </c>
      <c r="S32" s="28" t="str">
        <f t="shared" si="4"/>
        <v/>
      </c>
      <c r="T32" s="62"/>
      <c r="U32" s="15" t="str">
        <f t="shared" si="5"/>
        <v>23</v>
      </c>
      <c r="V32" s="16" t="str">
        <f t="shared" si="5"/>
        <v>24</v>
      </c>
      <c r="W32" s="16" t="str">
        <f t="shared" si="5"/>
        <v>25</v>
      </c>
      <c r="X32" s="16" t="str">
        <f t="shared" si="5"/>
        <v>26</v>
      </c>
      <c r="Y32" s="17" t="str">
        <f t="shared" si="5"/>
        <v>27</v>
      </c>
      <c r="Z32" s="16" t="str">
        <f t="shared" si="5"/>
        <v>28</v>
      </c>
      <c r="AA32" s="26" t="str">
        <f t="shared" si="5"/>
        <v>29</v>
      </c>
    </row>
    <row r="33" spans="1:27" s="9" customFormat="1" ht="24.75" x14ac:dyDescent="0.2">
      <c r="A33" s="7">
        <v>3</v>
      </c>
      <c r="B33">
        <v>28</v>
      </c>
      <c r="C33" s="9">
        <v>2</v>
      </c>
      <c r="E33" s="43">
        <f t="shared" si="3"/>
        <v>13</v>
      </c>
      <c r="F33" s="44">
        <f t="shared" si="3"/>
        <v>14</v>
      </c>
      <c r="G33" s="44">
        <f t="shared" si="3"/>
        <v>15</v>
      </c>
      <c r="H33" s="44" t="str">
        <f t="shared" si="3"/>
        <v/>
      </c>
      <c r="I33" s="45" t="str">
        <f t="shared" si="3"/>
        <v/>
      </c>
      <c r="J33" s="44" t="str">
        <f t="shared" si="3"/>
        <v/>
      </c>
      <c r="K33" s="46" t="str">
        <f t="shared" si="3"/>
        <v/>
      </c>
      <c r="L33" s="63"/>
      <c r="M33" s="47">
        <f t="shared" si="4"/>
        <v>12</v>
      </c>
      <c r="N33" s="48">
        <f t="shared" si="4"/>
        <v>13</v>
      </c>
      <c r="O33" s="48">
        <f t="shared" si="4"/>
        <v>14</v>
      </c>
      <c r="P33" s="48">
        <f t="shared" si="4"/>
        <v>15</v>
      </c>
      <c r="Q33" s="49">
        <f t="shared" si="4"/>
        <v>16</v>
      </c>
      <c r="R33" s="48">
        <f t="shared" si="4"/>
        <v>17</v>
      </c>
      <c r="S33" s="50" t="str">
        <f t="shared" si="4"/>
        <v/>
      </c>
      <c r="T33" s="63"/>
      <c r="U33" s="43">
        <f t="shared" si="5"/>
        <v>10</v>
      </c>
      <c r="V33" s="44">
        <f t="shared" si="5"/>
        <v>11</v>
      </c>
      <c r="W33" s="44">
        <f t="shared" si="5"/>
        <v>12</v>
      </c>
      <c r="X33" s="44">
        <f t="shared" si="5"/>
        <v>13</v>
      </c>
      <c r="Y33" s="45">
        <f t="shared" si="5"/>
        <v>14</v>
      </c>
      <c r="Z33" s="44">
        <f t="shared" si="5"/>
        <v>15</v>
      </c>
      <c r="AA33" s="46">
        <f t="shared" si="5"/>
        <v>16</v>
      </c>
    </row>
    <row r="34" spans="1:27" s="9" customFormat="1" ht="18.75" x14ac:dyDescent="0.2">
      <c r="A34" s="7">
        <v>3</v>
      </c>
      <c r="B34" s="9">
        <v>35</v>
      </c>
      <c r="C34" s="8">
        <v>1</v>
      </c>
      <c r="D34" s="8"/>
      <c r="E34" s="15" t="str">
        <f t="shared" si="3"/>
        <v/>
      </c>
      <c r="F34" s="16" t="str">
        <f t="shared" si="3"/>
        <v/>
      </c>
      <c r="G34" s="16" t="str">
        <f t="shared" si="3"/>
        <v/>
      </c>
      <c r="H34" s="16" t="str">
        <f t="shared" si="3"/>
        <v/>
      </c>
      <c r="I34" s="17" t="str">
        <f t="shared" si="3"/>
        <v/>
      </c>
      <c r="J34" s="16" t="str">
        <f t="shared" si="3"/>
        <v/>
      </c>
      <c r="K34" s="26" t="str">
        <f t="shared" si="3"/>
        <v/>
      </c>
      <c r="L34" s="62"/>
      <c r="M34" s="22" t="str">
        <f t="shared" si="4"/>
        <v/>
      </c>
      <c r="N34" s="23" t="str">
        <f t="shared" si="4"/>
        <v/>
      </c>
      <c r="O34" s="23" t="str">
        <f t="shared" si="4"/>
        <v/>
      </c>
      <c r="P34" s="23" t="str">
        <f t="shared" si="4"/>
        <v/>
      </c>
      <c r="Q34" s="24" t="str">
        <f t="shared" si="4"/>
        <v/>
      </c>
      <c r="R34" s="23" t="str">
        <f t="shared" si="4"/>
        <v/>
      </c>
      <c r="S34" s="28" t="str">
        <f t="shared" si="4"/>
        <v/>
      </c>
      <c r="T34" s="62"/>
      <c r="U34" s="15" t="str">
        <f t="shared" si="5"/>
        <v>30</v>
      </c>
      <c r="V34" s="16" t="str">
        <f t="shared" si="5"/>
        <v/>
      </c>
      <c r="W34" s="16" t="str">
        <f t="shared" si="5"/>
        <v/>
      </c>
      <c r="X34" s="16" t="str">
        <f t="shared" si="5"/>
        <v/>
      </c>
      <c r="Y34" s="17" t="str">
        <f t="shared" si="5"/>
        <v/>
      </c>
      <c r="Z34" s="16" t="str">
        <f t="shared" si="5"/>
        <v/>
      </c>
      <c r="AA34" s="26" t="str">
        <f t="shared" si="5"/>
        <v/>
      </c>
    </row>
    <row r="35" spans="1:27" s="9" customFormat="1" ht="24.75" x14ac:dyDescent="0.2">
      <c r="A35" s="7">
        <v>3</v>
      </c>
      <c r="B35" s="9">
        <v>35</v>
      </c>
      <c r="C35" s="9">
        <v>2</v>
      </c>
      <c r="E35" s="52" t="str">
        <f t="shared" si="3"/>
        <v/>
      </c>
      <c r="F35" s="53" t="str">
        <f t="shared" si="3"/>
        <v/>
      </c>
      <c r="G35" s="53" t="str">
        <f t="shared" si="3"/>
        <v/>
      </c>
      <c r="H35" s="53" t="str">
        <f t="shared" si="3"/>
        <v/>
      </c>
      <c r="I35" s="54" t="str">
        <f t="shared" si="3"/>
        <v/>
      </c>
      <c r="J35" s="53" t="str">
        <f t="shared" si="3"/>
        <v/>
      </c>
      <c r="K35" s="55" t="str">
        <f t="shared" si="3"/>
        <v/>
      </c>
      <c r="L35" s="63"/>
      <c r="M35" s="56" t="str">
        <f t="shared" si="4"/>
        <v/>
      </c>
      <c r="N35" s="57" t="str">
        <f t="shared" si="4"/>
        <v/>
      </c>
      <c r="O35" s="57" t="str">
        <f t="shared" si="4"/>
        <v/>
      </c>
      <c r="P35" s="57" t="str">
        <f t="shared" si="4"/>
        <v/>
      </c>
      <c r="Q35" s="58" t="str">
        <f t="shared" si="4"/>
        <v/>
      </c>
      <c r="R35" s="57" t="str">
        <f t="shared" si="4"/>
        <v/>
      </c>
      <c r="S35" s="59" t="str">
        <f t="shared" si="4"/>
        <v/>
      </c>
      <c r="T35" s="63"/>
      <c r="U35" s="52">
        <f t="shared" si="5"/>
        <v>17</v>
      </c>
      <c r="V35" s="53" t="str">
        <f t="shared" si="5"/>
        <v/>
      </c>
      <c r="W35" s="53" t="str">
        <f t="shared" si="5"/>
        <v/>
      </c>
      <c r="X35" s="53" t="str">
        <f t="shared" si="5"/>
        <v/>
      </c>
      <c r="Y35" s="54" t="str">
        <f t="shared" si="5"/>
        <v/>
      </c>
      <c r="Z35" s="53" t="str">
        <f t="shared" si="5"/>
        <v/>
      </c>
      <c r="AA35" s="55" t="str">
        <f t="shared" si="5"/>
        <v/>
      </c>
    </row>
    <row r="36" spans="1:27" s="39" customFormat="1" ht="31.5" x14ac:dyDescent="0.2">
      <c r="A36" s="39">
        <v>6</v>
      </c>
      <c r="E36" s="83">
        <f>DATE(العام,$A36+E$2,1)</f>
        <v>43282</v>
      </c>
      <c r="F36" s="83"/>
      <c r="G36" s="82">
        <f>DATE(العام,$A36+E$2,1)</f>
        <v>43282</v>
      </c>
      <c r="H36" s="82"/>
      <c r="I36" s="82"/>
      <c r="J36" s="81">
        <f>DATE(العام,$A36+J$2+1,0)</f>
        <v>43312</v>
      </c>
      <c r="K36" s="81"/>
      <c r="L36" s="40"/>
      <c r="M36" s="81">
        <f>DATE(العام,$A36+M$2,1)</f>
        <v>43313</v>
      </c>
      <c r="N36" s="81"/>
      <c r="O36" s="82">
        <f>DATE(العام,$A36+M$2,1)</f>
        <v>43313</v>
      </c>
      <c r="P36" s="82"/>
      <c r="Q36" s="82"/>
      <c r="R36" s="83">
        <f>DATE(العام,$A36+R$2+1,0)</f>
        <v>43343</v>
      </c>
      <c r="S36" s="83"/>
      <c r="T36" s="40"/>
      <c r="U36" s="83">
        <f>DATE(العام,$A36+U$2,1)</f>
        <v>43344</v>
      </c>
      <c r="V36" s="83"/>
      <c r="W36" s="82">
        <f>DATE(العام,$A36+U$2,1)</f>
        <v>43344</v>
      </c>
      <c r="X36" s="82"/>
      <c r="Y36" s="82"/>
      <c r="Z36" s="81">
        <f>DATE(العام,$A36+Z$2+1,0)</f>
        <v>43373</v>
      </c>
      <c r="AA36" s="81"/>
    </row>
    <row r="37" spans="1:27" s="60" customFormat="1" ht="18.75" x14ac:dyDescent="0.2">
      <c r="E37" s="72" t="s">
        <v>0</v>
      </c>
      <c r="F37" s="73" t="s">
        <v>7</v>
      </c>
      <c r="G37" s="73" t="s">
        <v>8</v>
      </c>
      <c r="H37" s="73" t="s">
        <v>1</v>
      </c>
      <c r="I37" s="73" t="s">
        <v>9</v>
      </c>
      <c r="J37" s="73" t="s">
        <v>2</v>
      </c>
      <c r="K37" s="74" t="s">
        <v>3</v>
      </c>
      <c r="L37" s="75"/>
      <c r="M37" s="72" t="s">
        <v>0</v>
      </c>
      <c r="N37" s="73" t="s">
        <v>7</v>
      </c>
      <c r="O37" s="73" t="s">
        <v>8</v>
      </c>
      <c r="P37" s="73" t="s">
        <v>1</v>
      </c>
      <c r="Q37" s="73" t="s">
        <v>9</v>
      </c>
      <c r="R37" s="73" t="s">
        <v>2</v>
      </c>
      <c r="S37" s="74" t="s">
        <v>3</v>
      </c>
      <c r="T37" s="75"/>
      <c r="U37" s="72" t="s">
        <v>0</v>
      </c>
      <c r="V37" s="73" t="s">
        <v>7</v>
      </c>
      <c r="W37" s="73" t="s">
        <v>8</v>
      </c>
      <c r="X37" s="73" t="s">
        <v>1</v>
      </c>
      <c r="Y37" s="73" t="s">
        <v>9</v>
      </c>
      <c r="Z37" s="73" t="s">
        <v>2</v>
      </c>
      <c r="AA37" s="74" t="s">
        <v>3</v>
      </c>
    </row>
    <row r="38" spans="1:27" s="7" customFormat="1" ht="18.75" x14ac:dyDescent="0.2">
      <c r="E38" s="76" t="s">
        <v>10</v>
      </c>
      <c r="F38" s="77" t="s">
        <v>11</v>
      </c>
      <c r="G38" s="77" t="s">
        <v>12</v>
      </c>
      <c r="H38" s="77" t="s">
        <v>13</v>
      </c>
      <c r="I38" s="77" t="s">
        <v>14</v>
      </c>
      <c r="J38" s="77" t="s">
        <v>15</v>
      </c>
      <c r="K38" s="78" t="s">
        <v>16</v>
      </c>
      <c r="L38" s="79"/>
      <c r="M38" s="76" t="s">
        <v>10</v>
      </c>
      <c r="N38" s="77" t="s">
        <v>11</v>
      </c>
      <c r="O38" s="77" t="s">
        <v>12</v>
      </c>
      <c r="P38" s="77" t="s">
        <v>13</v>
      </c>
      <c r="Q38" s="77" t="s">
        <v>14</v>
      </c>
      <c r="R38" s="77" t="s">
        <v>15</v>
      </c>
      <c r="S38" s="78" t="s">
        <v>16</v>
      </c>
      <c r="T38" s="79"/>
      <c r="U38" s="76" t="s">
        <v>10</v>
      </c>
      <c r="V38" s="77" t="s">
        <v>11</v>
      </c>
      <c r="W38" s="77" t="s">
        <v>12</v>
      </c>
      <c r="X38" s="77" t="s">
        <v>13</v>
      </c>
      <c r="Y38" s="77" t="s">
        <v>14</v>
      </c>
      <c r="Z38" s="77" t="s">
        <v>15</v>
      </c>
      <c r="AA38" s="78" t="s">
        <v>16</v>
      </c>
    </row>
    <row r="39" spans="1:27" s="8" customFormat="1" ht="18.75" x14ac:dyDescent="0.2">
      <c r="A39" s="7">
        <v>6</v>
      </c>
      <c r="B39" s="7">
        <v>0</v>
      </c>
      <c r="C39" s="8">
        <v>1</v>
      </c>
      <c r="E39" s="11" t="str">
        <f t="shared" ref="E39:K50" si="6">IF(MONTH(kh_date)=$A39+E$2,IF($C39=1,TEXT(DAY(kh_date),"0"),IF(TEXT(kh_date,"b2 MMM")=TEXT(DATE(العام,$A39+E$2,0),"b2 MMM"),--(TEXT(kh_date,"b2 d"))*-1,--(TEXT(kh_date,"b2 d")))),"")</f>
        <v/>
      </c>
      <c r="F39" s="12" t="str">
        <f t="shared" si="6"/>
        <v>1</v>
      </c>
      <c r="G39" s="12" t="str">
        <f t="shared" si="6"/>
        <v>2</v>
      </c>
      <c r="H39" s="12" t="str">
        <f t="shared" si="6"/>
        <v>3</v>
      </c>
      <c r="I39" s="13" t="str">
        <f t="shared" si="6"/>
        <v>4</v>
      </c>
      <c r="J39" s="14" t="str">
        <f t="shared" si="6"/>
        <v>5</v>
      </c>
      <c r="K39" s="25" t="str">
        <f t="shared" si="6"/>
        <v>6</v>
      </c>
      <c r="L39" s="62"/>
      <c r="M39" s="18" t="str">
        <f t="shared" ref="M39:S50" si="7">IF(MONTH(kh_date)=$A39+M$2,IF($C39=1,TEXT(DAY(kh_date),"0"),IF(TEXT(kh_date,"b2 MMM")=TEXT(DATE(العام,$A39+M$2,0),"b2 MMM"),--(TEXT(kh_date,"b2 d"))*-1,--(TEXT(kh_date,"b2 d")))),"")</f>
        <v/>
      </c>
      <c r="N39" s="19" t="str">
        <f t="shared" si="7"/>
        <v/>
      </c>
      <c r="O39" s="19" t="str">
        <f t="shared" si="7"/>
        <v/>
      </c>
      <c r="P39" s="19" t="str">
        <f t="shared" si="7"/>
        <v/>
      </c>
      <c r="Q39" s="20" t="str">
        <f t="shared" si="7"/>
        <v>1</v>
      </c>
      <c r="R39" s="21" t="str">
        <f t="shared" si="7"/>
        <v>2</v>
      </c>
      <c r="S39" s="27" t="str">
        <f t="shared" si="7"/>
        <v>3</v>
      </c>
      <c r="T39" s="62"/>
      <c r="U39" s="11" t="str">
        <f t="shared" ref="U39:AA50" si="8">IF(MONTH(kh_date)=$A39+U$2,IF($C39=1,TEXT(DAY(kh_date),"0"),IF(TEXT(kh_date,"b2 MMM")=TEXT(DATE(العام,$A39+U$2,0),"b2 MMM"),--(TEXT(kh_date,"b2 d"))*-1,--(TEXT(kh_date,"b2 d")))),"")</f>
        <v>1</v>
      </c>
      <c r="V39" s="12" t="str">
        <f t="shared" si="8"/>
        <v>2</v>
      </c>
      <c r="W39" s="12" t="str">
        <f t="shared" si="8"/>
        <v>3</v>
      </c>
      <c r="X39" s="12" t="str">
        <f t="shared" si="8"/>
        <v>4</v>
      </c>
      <c r="Y39" s="13" t="str">
        <f t="shared" si="8"/>
        <v>5</v>
      </c>
      <c r="Z39" s="14" t="str">
        <f t="shared" si="8"/>
        <v>6</v>
      </c>
      <c r="AA39" s="25" t="str">
        <f t="shared" si="8"/>
        <v>7</v>
      </c>
    </row>
    <row r="40" spans="1:27" s="9" customFormat="1" ht="24.75" x14ac:dyDescent="0.2">
      <c r="A40" s="7">
        <v>6</v>
      </c>
      <c r="B40" s="7">
        <v>0</v>
      </c>
      <c r="C40" s="9">
        <v>2</v>
      </c>
      <c r="E40" s="43" t="str">
        <f t="shared" si="6"/>
        <v/>
      </c>
      <c r="F40" s="44">
        <f t="shared" si="6"/>
        <v>-18</v>
      </c>
      <c r="G40" s="44">
        <f t="shared" si="6"/>
        <v>-19</v>
      </c>
      <c r="H40" s="44">
        <f t="shared" si="6"/>
        <v>-20</v>
      </c>
      <c r="I40" s="45">
        <f t="shared" si="6"/>
        <v>-21</v>
      </c>
      <c r="J40" s="44">
        <f t="shared" si="6"/>
        <v>-22</v>
      </c>
      <c r="K40" s="46">
        <f t="shared" si="6"/>
        <v>-23</v>
      </c>
      <c r="L40" s="63"/>
      <c r="M40" s="47" t="str">
        <f t="shared" si="7"/>
        <v/>
      </c>
      <c r="N40" s="48" t="str">
        <f t="shared" si="7"/>
        <v/>
      </c>
      <c r="O40" s="48" t="str">
        <f t="shared" si="7"/>
        <v/>
      </c>
      <c r="P40" s="48" t="str">
        <f t="shared" si="7"/>
        <v/>
      </c>
      <c r="Q40" s="49">
        <f t="shared" si="7"/>
        <v>-20</v>
      </c>
      <c r="R40" s="48">
        <f t="shared" si="7"/>
        <v>-21</v>
      </c>
      <c r="S40" s="50">
        <f t="shared" si="7"/>
        <v>-22</v>
      </c>
      <c r="T40" s="63"/>
      <c r="U40" s="43">
        <f t="shared" si="8"/>
        <v>-21</v>
      </c>
      <c r="V40" s="44">
        <f t="shared" si="8"/>
        <v>-22</v>
      </c>
      <c r="W40" s="44">
        <f t="shared" si="8"/>
        <v>-23</v>
      </c>
      <c r="X40" s="44">
        <f t="shared" si="8"/>
        <v>-24</v>
      </c>
      <c r="Y40" s="45">
        <f t="shared" si="8"/>
        <v>-25</v>
      </c>
      <c r="Z40" s="44">
        <f t="shared" si="8"/>
        <v>-26</v>
      </c>
      <c r="AA40" s="46">
        <f t="shared" si="8"/>
        <v>-27</v>
      </c>
    </row>
    <row r="41" spans="1:27" s="8" customFormat="1" ht="18.75" x14ac:dyDescent="0.2">
      <c r="A41" s="7">
        <v>6</v>
      </c>
      <c r="B41">
        <v>7</v>
      </c>
      <c r="C41" s="8">
        <v>1</v>
      </c>
      <c r="E41" s="15" t="str">
        <f t="shared" si="6"/>
        <v>7</v>
      </c>
      <c r="F41" s="16" t="str">
        <f t="shared" si="6"/>
        <v>8</v>
      </c>
      <c r="G41" s="16" t="str">
        <f t="shared" si="6"/>
        <v>9</v>
      </c>
      <c r="H41" s="16" t="str">
        <f t="shared" si="6"/>
        <v>10</v>
      </c>
      <c r="I41" s="17" t="str">
        <f t="shared" si="6"/>
        <v>11</v>
      </c>
      <c r="J41" s="16" t="str">
        <f t="shared" si="6"/>
        <v>12</v>
      </c>
      <c r="K41" s="26" t="str">
        <f t="shared" si="6"/>
        <v>13</v>
      </c>
      <c r="L41" s="62"/>
      <c r="M41" s="22" t="str">
        <f t="shared" si="7"/>
        <v>4</v>
      </c>
      <c r="N41" s="23" t="str">
        <f t="shared" si="7"/>
        <v>5</v>
      </c>
      <c r="O41" s="23" t="str">
        <f t="shared" si="7"/>
        <v>6</v>
      </c>
      <c r="P41" s="23" t="str">
        <f t="shared" si="7"/>
        <v>7</v>
      </c>
      <c r="Q41" s="24" t="str">
        <f t="shared" si="7"/>
        <v>8</v>
      </c>
      <c r="R41" s="23" t="str">
        <f t="shared" si="7"/>
        <v>9</v>
      </c>
      <c r="S41" s="28" t="str">
        <f t="shared" si="7"/>
        <v>10</v>
      </c>
      <c r="T41" s="62"/>
      <c r="U41" s="15" t="str">
        <f t="shared" si="8"/>
        <v>8</v>
      </c>
      <c r="V41" s="16" t="str">
        <f t="shared" si="8"/>
        <v>9</v>
      </c>
      <c r="W41" s="16" t="str">
        <f t="shared" si="8"/>
        <v>10</v>
      </c>
      <c r="X41" s="16" t="str">
        <f t="shared" si="8"/>
        <v>11</v>
      </c>
      <c r="Y41" s="17" t="str">
        <f t="shared" si="8"/>
        <v>12</v>
      </c>
      <c r="Z41" s="16" t="str">
        <f t="shared" si="8"/>
        <v>13</v>
      </c>
      <c r="AA41" s="26" t="str">
        <f t="shared" si="8"/>
        <v>14</v>
      </c>
    </row>
    <row r="42" spans="1:27" s="9" customFormat="1" ht="24.75" x14ac:dyDescent="0.2">
      <c r="A42" s="7">
        <v>6</v>
      </c>
      <c r="B42">
        <v>7</v>
      </c>
      <c r="C42" s="9">
        <v>2</v>
      </c>
      <c r="E42" s="43">
        <f t="shared" si="6"/>
        <v>-24</v>
      </c>
      <c r="F42" s="44">
        <f t="shared" si="6"/>
        <v>-25</v>
      </c>
      <c r="G42" s="44">
        <f t="shared" si="6"/>
        <v>-26</v>
      </c>
      <c r="H42" s="44">
        <f t="shared" si="6"/>
        <v>-27</v>
      </c>
      <c r="I42" s="45">
        <f t="shared" si="6"/>
        <v>-28</v>
      </c>
      <c r="J42" s="44">
        <f t="shared" si="6"/>
        <v>-29</v>
      </c>
      <c r="K42" s="46">
        <f t="shared" si="6"/>
        <v>1</v>
      </c>
      <c r="L42" s="63"/>
      <c r="M42" s="47">
        <f t="shared" si="7"/>
        <v>-23</v>
      </c>
      <c r="N42" s="48">
        <f t="shared" si="7"/>
        <v>-24</v>
      </c>
      <c r="O42" s="48">
        <f t="shared" si="7"/>
        <v>-25</v>
      </c>
      <c r="P42" s="48">
        <f t="shared" si="7"/>
        <v>-26</v>
      </c>
      <c r="Q42" s="49">
        <f t="shared" si="7"/>
        <v>-27</v>
      </c>
      <c r="R42" s="48">
        <f t="shared" si="7"/>
        <v>-28</v>
      </c>
      <c r="S42" s="50">
        <f t="shared" si="7"/>
        <v>-29</v>
      </c>
      <c r="T42" s="63"/>
      <c r="U42" s="43">
        <f t="shared" si="8"/>
        <v>-28</v>
      </c>
      <c r="V42" s="44">
        <f t="shared" si="8"/>
        <v>-29</v>
      </c>
      <c r="W42" s="44">
        <f t="shared" si="8"/>
        <v>-30</v>
      </c>
      <c r="X42" s="44">
        <f t="shared" si="8"/>
        <v>1</v>
      </c>
      <c r="Y42" s="45">
        <f t="shared" si="8"/>
        <v>2</v>
      </c>
      <c r="Z42" s="44">
        <f t="shared" si="8"/>
        <v>3</v>
      </c>
      <c r="AA42" s="46">
        <f t="shared" si="8"/>
        <v>4</v>
      </c>
    </row>
    <row r="43" spans="1:27" s="8" customFormat="1" ht="18.75" x14ac:dyDescent="0.2">
      <c r="A43" s="7">
        <v>6</v>
      </c>
      <c r="B43">
        <v>14</v>
      </c>
      <c r="C43" s="8">
        <v>1</v>
      </c>
      <c r="E43" s="15" t="str">
        <f t="shared" si="6"/>
        <v>14</v>
      </c>
      <c r="F43" s="16" t="str">
        <f t="shared" si="6"/>
        <v>15</v>
      </c>
      <c r="G43" s="16" t="str">
        <f t="shared" si="6"/>
        <v>16</v>
      </c>
      <c r="H43" s="16" t="str">
        <f t="shared" si="6"/>
        <v>17</v>
      </c>
      <c r="I43" s="17" t="str">
        <f t="shared" si="6"/>
        <v>18</v>
      </c>
      <c r="J43" s="16" t="str">
        <f t="shared" si="6"/>
        <v>19</v>
      </c>
      <c r="K43" s="26" t="str">
        <f t="shared" si="6"/>
        <v>20</v>
      </c>
      <c r="L43" s="62"/>
      <c r="M43" s="22" t="str">
        <f t="shared" si="7"/>
        <v>11</v>
      </c>
      <c r="N43" s="23" t="str">
        <f t="shared" si="7"/>
        <v>12</v>
      </c>
      <c r="O43" s="23" t="str">
        <f t="shared" si="7"/>
        <v>13</v>
      </c>
      <c r="P43" s="23" t="str">
        <f t="shared" si="7"/>
        <v>14</v>
      </c>
      <c r="Q43" s="24" t="str">
        <f t="shared" si="7"/>
        <v>15</v>
      </c>
      <c r="R43" s="23" t="str">
        <f t="shared" si="7"/>
        <v>16</v>
      </c>
      <c r="S43" s="28" t="str">
        <f t="shared" si="7"/>
        <v>17</v>
      </c>
      <c r="T43" s="62"/>
      <c r="U43" s="15" t="str">
        <f t="shared" si="8"/>
        <v>15</v>
      </c>
      <c r="V43" s="16" t="str">
        <f t="shared" si="8"/>
        <v>16</v>
      </c>
      <c r="W43" s="16" t="str">
        <f t="shared" si="8"/>
        <v>17</v>
      </c>
      <c r="X43" s="16" t="str">
        <f t="shared" si="8"/>
        <v>18</v>
      </c>
      <c r="Y43" s="17" t="str">
        <f t="shared" si="8"/>
        <v>19</v>
      </c>
      <c r="Z43" s="16" t="str">
        <f t="shared" si="8"/>
        <v>20</v>
      </c>
      <c r="AA43" s="26" t="str">
        <f t="shared" si="8"/>
        <v>21</v>
      </c>
    </row>
    <row r="44" spans="1:27" s="9" customFormat="1" ht="24.75" x14ac:dyDescent="0.2">
      <c r="A44" s="7">
        <v>6</v>
      </c>
      <c r="B44">
        <v>14</v>
      </c>
      <c r="C44" s="9">
        <v>2</v>
      </c>
      <c r="E44" s="43">
        <f t="shared" si="6"/>
        <v>2</v>
      </c>
      <c r="F44" s="44">
        <f t="shared" si="6"/>
        <v>3</v>
      </c>
      <c r="G44" s="44">
        <f t="shared" si="6"/>
        <v>4</v>
      </c>
      <c r="H44" s="44">
        <f t="shared" si="6"/>
        <v>5</v>
      </c>
      <c r="I44" s="45">
        <f t="shared" si="6"/>
        <v>6</v>
      </c>
      <c r="J44" s="44">
        <f t="shared" si="6"/>
        <v>7</v>
      </c>
      <c r="K44" s="46">
        <f t="shared" si="6"/>
        <v>8</v>
      </c>
      <c r="L44" s="63"/>
      <c r="M44" s="47">
        <f t="shared" si="7"/>
        <v>-30</v>
      </c>
      <c r="N44" s="48">
        <f t="shared" si="7"/>
        <v>1</v>
      </c>
      <c r="O44" s="48">
        <f t="shared" si="7"/>
        <v>2</v>
      </c>
      <c r="P44" s="48">
        <f t="shared" si="7"/>
        <v>3</v>
      </c>
      <c r="Q44" s="49">
        <f t="shared" si="7"/>
        <v>4</v>
      </c>
      <c r="R44" s="48">
        <f t="shared" si="7"/>
        <v>5</v>
      </c>
      <c r="S44" s="50">
        <f t="shared" si="7"/>
        <v>6</v>
      </c>
      <c r="T44" s="63"/>
      <c r="U44" s="43">
        <f t="shared" si="8"/>
        <v>5</v>
      </c>
      <c r="V44" s="44">
        <f t="shared" si="8"/>
        <v>6</v>
      </c>
      <c r="W44" s="44">
        <f t="shared" si="8"/>
        <v>7</v>
      </c>
      <c r="X44" s="44">
        <f t="shared" si="8"/>
        <v>8</v>
      </c>
      <c r="Y44" s="45">
        <f t="shared" si="8"/>
        <v>9</v>
      </c>
      <c r="Z44" s="44">
        <f t="shared" si="8"/>
        <v>10</v>
      </c>
      <c r="AA44" s="46">
        <f t="shared" si="8"/>
        <v>11</v>
      </c>
    </row>
    <row r="45" spans="1:27" s="8" customFormat="1" ht="18.75" x14ac:dyDescent="0.2">
      <c r="A45" s="7">
        <v>6</v>
      </c>
      <c r="B45" s="9">
        <v>21</v>
      </c>
      <c r="C45" s="8">
        <v>1</v>
      </c>
      <c r="E45" s="15" t="str">
        <f t="shared" si="6"/>
        <v>21</v>
      </c>
      <c r="F45" s="16" t="str">
        <f t="shared" si="6"/>
        <v>22</v>
      </c>
      <c r="G45" s="16" t="str">
        <f t="shared" si="6"/>
        <v>23</v>
      </c>
      <c r="H45" s="16" t="str">
        <f t="shared" si="6"/>
        <v>24</v>
      </c>
      <c r="I45" s="17" t="str">
        <f t="shared" si="6"/>
        <v>25</v>
      </c>
      <c r="J45" s="16" t="str">
        <f t="shared" si="6"/>
        <v>26</v>
      </c>
      <c r="K45" s="26" t="str">
        <f t="shared" si="6"/>
        <v>27</v>
      </c>
      <c r="L45" s="62"/>
      <c r="M45" s="22" t="str">
        <f t="shared" si="7"/>
        <v>18</v>
      </c>
      <c r="N45" s="23" t="str">
        <f t="shared" si="7"/>
        <v>19</v>
      </c>
      <c r="O45" s="23" t="str">
        <f t="shared" si="7"/>
        <v>20</v>
      </c>
      <c r="P45" s="23" t="str">
        <f t="shared" si="7"/>
        <v>21</v>
      </c>
      <c r="Q45" s="24" t="str">
        <f t="shared" si="7"/>
        <v>22</v>
      </c>
      <c r="R45" s="23" t="str">
        <f t="shared" si="7"/>
        <v>23</v>
      </c>
      <c r="S45" s="28" t="str">
        <f t="shared" si="7"/>
        <v>24</v>
      </c>
      <c r="T45" s="62"/>
      <c r="U45" s="15" t="str">
        <f t="shared" si="8"/>
        <v>22</v>
      </c>
      <c r="V45" s="16" t="str">
        <f t="shared" si="8"/>
        <v>23</v>
      </c>
      <c r="W45" s="16" t="str">
        <f t="shared" si="8"/>
        <v>24</v>
      </c>
      <c r="X45" s="16" t="str">
        <f t="shared" si="8"/>
        <v>25</v>
      </c>
      <c r="Y45" s="17" t="str">
        <f t="shared" si="8"/>
        <v>26</v>
      </c>
      <c r="Z45" s="16" t="str">
        <f t="shared" si="8"/>
        <v>27</v>
      </c>
      <c r="AA45" s="26" t="str">
        <f t="shared" si="8"/>
        <v>28</v>
      </c>
    </row>
    <row r="46" spans="1:27" s="9" customFormat="1" ht="24.75" x14ac:dyDescent="0.2">
      <c r="A46" s="7">
        <v>6</v>
      </c>
      <c r="B46" s="9">
        <v>21</v>
      </c>
      <c r="C46" s="9">
        <v>2</v>
      </c>
      <c r="E46" s="43">
        <f t="shared" si="6"/>
        <v>9</v>
      </c>
      <c r="F46" s="44">
        <f t="shared" si="6"/>
        <v>10</v>
      </c>
      <c r="G46" s="44">
        <f t="shared" si="6"/>
        <v>11</v>
      </c>
      <c r="H46" s="44">
        <f t="shared" si="6"/>
        <v>12</v>
      </c>
      <c r="I46" s="45">
        <f t="shared" si="6"/>
        <v>13</v>
      </c>
      <c r="J46" s="44">
        <f t="shared" si="6"/>
        <v>14</v>
      </c>
      <c r="K46" s="46">
        <f t="shared" si="6"/>
        <v>15</v>
      </c>
      <c r="L46" s="63"/>
      <c r="M46" s="47">
        <f t="shared" si="7"/>
        <v>7</v>
      </c>
      <c r="N46" s="48">
        <f t="shared" si="7"/>
        <v>8</v>
      </c>
      <c r="O46" s="48">
        <f t="shared" si="7"/>
        <v>9</v>
      </c>
      <c r="P46" s="48">
        <f t="shared" si="7"/>
        <v>10</v>
      </c>
      <c r="Q46" s="49">
        <f t="shared" si="7"/>
        <v>11</v>
      </c>
      <c r="R46" s="48">
        <f t="shared" si="7"/>
        <v>12</v>
      </c>
      <c r="S46" s="50">
        <f t="shared" si="7"/>
        <v>13</v>
      </c>
      <c r="T46" s="63"/>
      <c r="U46" s="43">
        <f t="shared" si="8"/>
        <v>12</v>
      </c>
      <c r="V46" s="44">
        <f t="shared" si="8"/>
        <v>13</v>
      </c>
      <c r="W46" s="44">
        <f t="shared" si="8"/>
        <v>14</v>
      </c>
      <c r="X46" s="44">
        <f t="shared" si="8"/>
        <v>15</v>
      </c>
      <c r="Y46" s="45">
        <f t="shared" si="8"/>
        <v>16</v>
      </c>
      <c r="Z46" s="44">
        <f t="shared" si="8"/>
        <v>17</v>
      </c>
      <c r="AA46" s="46">
        <f t="shared" si="8"/>
        <v>18</v>
      </c>
    </row>
    <row r="47" spans="1:27" s="8" customFormat="1" ht="18.75" x14ac:dyDescent="0.2">
      <c r="A47" s="7">
        <v>6</v>
      </c>
      <c r="B47" s="9">
        <v>28</v>
      </c>
      <c r="C47" s="8">
        <v>1</v>
      </c>
      <c r="E47" s="15" t="str">
        <f t="shared" si="6"/>
        <v>28</v>
      </c>
      <c r="F47" s="16" t="str">
        <f t="shared" si="6"/>
        <v>29</v>
      </c>
      <c r="G47" s="16" t="str">
        <f t="shared" si="6"/>
        <v>30</v>
      </c>
      <c r="H47" s="16" t="str">
        <f t="shared" si="6"/>
        <v>31</v>
      </c>
      <c r="I47" s="17" t="str">
        <f t="shared" si="6"/>
        <v/>
      </c>
      <c r="J47" s="16" t="str">
        <f t="shared" si="6"/>
        <v/>
      </c>
      <c r="K47" s="26" t="str">
        <f t="shared" si="6"/>
        <v/>
      </c>
      <c r="L47" s="62"/>
      <c r="M47" s="22" t="str">
        <f t="shared" si="7"/>
        <v>25</v>
      </c>
      <c r="N47" s="23" t="str">
        <f t="shared" si="7"/>
        <v>26</v>
      </c>
      <c r="O47" s="23" t="str">
        <f t="shared" si="7"/>
        <v>27</v>
      </c>
      <c r="P47" s="23" t="str">
        <f t="shared" si="7"/>
        <v>28</v>
      </c>
      <c r="Q47" s="24" t="str">
        <f t="shared" si="7"/>
        <v>29</v>
      </c>
      <c r="R47" s="23" t="str">
        <f t="shared" si="7"/>
        <v>30</v>
      </c>
      <c r="S47" s="28" t="str">
        <f t="shared" si="7"/>
        <v>31</v>
      </c>
      <c r="T47" s="62"/>
      <c r="U47" s="15" t="str">
        <f t="shared" si="8"/>
        <v>29</v>
      </c>
      <c r="V47" s="16" t="str">
        <f t="shared" si="8"/>
        <v>30</v>
      </c>
      <c r="W47" s="16" t="str">
        <f t="shared" si="8"/>
        <v/>
      </c>
      <c r="X47" s="16" t="str">
        <f t="shared" si="8"/>
        <v/>
      </c>
      <c r="Y47" s="17" t="str">
        <f t="shared" si="8"/>
        <v/>
      </c>
      <c r="Z47" s="16" t="str">
        <f t="shared" si="8"/>
        <v/>
      </c>
      <c r="AA47" s="26" t="str">
        <f t="shared" si="8"/>
        <v/>
      </c>
    </row>
    <row r="48" spans="1:27" s="9" customFormat="1" ht="24.75" x14ac:dyDescent="0.2">
      <c r="A48" s="7">
        <v>6</v>
      </c>
      <c r="B48">
        <v>28</v>
      </c>
      <c r="C48" s="9">
        <v>2</v>
      </c>
      <c r="E48" s="43">
        <f t="shared" si="6"/>
        <v>16</v>
      </c>
      <c r="F48" s="44">
        <f t="shared" si="6"/>
        <v>17</v>
      </c>
      <c r="G48" s="44">
        <f t="shared" si="6"/>
        <v>18</v>
      </c>
      <c r="H48" s="44">
        <f t="shared" si="6"/>
        <v>19</v>
      </c>
      <c r="I48" s="45" t="str">
        <f t="shared" si="6"/>
        <v/>
      </c>
      <c r="J48" s="44" t="str">
        <f t="shared" si="6"/>
        <v/>
      </c>
      <c r="K48" s="46" t="str">
        <f t="shared" si="6"/>
        <v/>
      </c>
      <c r="L48" s="63"/>
      <c r="M48" s="47">
        <f t="shared" si="7"/>
        <v>14</v>
      </c>
      <c r="N48" s="48">
        <f t="shared" si="7"/>
        <v>15</v>
      </c>
      <c r="O48" s="48">
        <f t="shared" si="7"/>
        <v>16</v>
      </c>
      <c r="P48" s="48">
        <f t="shared" si="7"/>
        <v>17</v>
      </c>
      <c r="Q48" s="49">
        <f t="shared" si="7"/>
        <v>18</v>
      </c>
      <c r="R48" s="48">
        <f t="shared" si="7"/>
        <v>19</v>
      </c>
      <c r="S48" s="50">
        <f t="shared" si="7"/>
        <v>20</v>
      </c>
      <c r="T48" s="63"/>
      <c r="U48" s="43">
        <f t="shared" si="8"/>
        <v>19</v>
      </c>
      <c r="V48" s="44">
        <f t="shared" si="8"/>
        <v>20</v>
      </c>
      <c r="W48" s="44" t="str">
        <f t="shared" si="8"/>
        <v/>
      </c>
      <c r="X48" s="44" t="str">
        <f t="shared" si="8"/>
        <v/>
      </c>
      <c r="Y48" s="45" t="str">
        <f t="shared" si="8"/>
        <v/>
      </c>
      <c r="Z48" s="44" t="str">
        <f t="shared" si="8"/>
        <v/>
      </c>
      <c r="AA48" s="46" t="str">
        <f t="shared" si="8"/>
        <v/>
      </c>
    </row>
    <row r="49" spans="1:27" s="8" customFormat="1" ht="18.75" x14ac:dyDescent="0.2">
      <c r="A49" s="7">
        <v>6</v>
      </c>
      <c r="B49" s="9">
        <v>35</v>
      </c>
      <c r="C49" s="8">
        <v>1</v>
      </c>
      <c r="E49" s="15" t="str">
        <f t="shared" si="6"/>
        <v/>
      </c>
      <c r="F49" s="16" t="str">
        <f t="shared" si="6"/>
        <v/>
      </c>
      <c r="G49" s="16" t="str">
        <f t="shared" si="6"/>
        <v/>
      </c>
      <c r="H49" s="16" t="str">
        <f t="shared" si="6"/>
        <v/>
      </c>
      <c r="I49" s="17" t="str">
        <f t="shared" si="6"/>
        <v/>
      </c>
      <c r="J49" s="16" t="str">
        <f t="shared" si="6"/>
        <v/>
      </c>
      <c r="K49" s="26" t="str">
        <f t="shared" si="6"/>
        <v/>
      </c>
      <c r="L49" s="62"/>
      <c r="M49" s="22" t="str">
        <f t="shared" si="7"/>
        <v/>
      </c>
      <c r="N49" s="23" t="str">
        <f t="shared" si="7"/>
        <v/>
      </c>
      <c r="O49" s="23" t="str">
        <f t="shared" si="7"/>
        <v/>
      </c>
      <c r="P49" s="23" t="str">
        <f t="shared" si="7"/>
        <v/>
      </c>
      <c r="Q49" s="24" t="str">
        <f t="shared" si="7"/>
        <v/>
      </c>
      <c r="R49" s="23" t="str">
        <f t="shared" si="7"/>
        <v/>
      </c>
      <c r="S49" s="28" t="str">
        <f t="shared" si="7"/>
        <v/>
      </c>
      <c r="T49" s="62"/>
      <c r="U49" s="15" t="str">
        <f t="shared" si="8"/>
        <v/>
      </c>
      <c r="V49" s="16" t="str">
        <f t="shared" si="8"/>
        <v/>
      </c>
      <c r="W49" s="16" t="str">
        <f t="shared" si="8"/>
        <v/>
      </c>
      <c r="X49" s="16" t="str">
        <f t="shared" si="8"/>
        <v/>
      </c>
      <c r="Y49" s="17" t="str">
        <f t="shared" si="8"/>
        <v/>
      </c>
      <c r="Z49" s="16" t="str">
        <f t="shared" si="8"/>
        <v/>
      </c>
      <c r="AA49" s="26" t="str">
        <f t="shared" si="8"/>
        <v/>
      </c>
    </row>
    <row r="50" spans="1:27" s="9" customFormat="1" ht="24.75" x14ac:dyDescent="0.2">
      <c r="A50" s="7">
        <v>6</v>
      </c>
      <c r="B50" s="9">
        <v>35</v>
      </c>
      <c r="C50" s="9">
        <v>2</v>
      </c>
      <c r="E50" s="52" t="str">
        <f t="shared" si="6"/>
        <v/>
      </c>
      <c r="F50" s="53" t="str">
        <f t="shared" si="6"/>
        <v/>
      </c>
      <c r="G50" s="53" t="str">
        <f t="shared" si="6"/>
        <v/>
      </c>
      <c r="H50" s="53" t="str">
        <f t="shared" si="6"/>
        <v/>
      </c>
      <c r="I50" s="54" t="str">
        <f t="shared" si="6"/>
        <v/>
      </c>
      <c r="J50" s="53" t="str">
        <f t="shared" si="6"/>
        <v/>
      </c>
      <c r="K50" s="55" t="str">
        <f t="shared" si="6"/>
        <v/>
      </c>
      <c r="L50" s="63"/>
      <c r="M50" s="56" t="str">
        <f t="shared" si="7"/>
        <v/>
      </c>
      <c r="N50" s="57" t="str">
        <f t="shared" si="7"/>
        <v/>
      </c>
      <c r="O50" s="57" t="str">
        <f t="shared" si="7"/>
        <v/>
      </c>
      <c r="P50" s="57" t="str">
        <f t="shared" si="7"/>
        <v/>
      </c>
      <c r="Q50" s="58" t="str">
        <f t="shared" si="7"/>
        <v/>
      </c>
      <c r="R50" s="57" t="str">
        <f t="shared" si="7"/>
        <v/>
      </c>
      <c r="S50" s="59" t="str">
        <f t="shared" si="7"/>
        <v/>
      </c>
      <c r="T50" s="63"/>
      <c r="U50" s="52" t="str">
        <f t="shared" si="8"/>
        <v/>
      </c>
      <c r="V50" s="53" t="str">
        <f t="shared" si="8"/>
        <v/>
      </c>
      <c r="W50" s="53" t="str">
        <f t="shared" si="8"/>
        <v/>
      </c>
      <c r="X50" s="53" t="str">
        <f t="shared" si="8"/>
        <v/>
      </c>
      <c r="Y50" s="54" t="str">
        <f t="shared" si="8"/>
        <v/>
      </c>
      <c r="Z50" s="53" t="str">
        <f t="shared" si="8"/>
        <v/>
      </c>
      <c r="AA50" s="55" t="str">
        <f t="shared" si="8"/>
        <v/>
      </c>
    </row>
    <row r="51" spans="1:27" s="39" customFormat="1" ht="31.5" x14ac:dyDescent="0.2">
      <c r="A51" s="39">
        <v>9</v>
      </c>
      <c r="E51" s="83">
        <f>DATE(العام,$A51+E$2,1)</f>
        <v>43374</v>
      </c>
      <c r="F51" s="83"/>
      <c r="G51" s="82">
        <f>DATE(العام,$A51+E$2,1)</f>
        <v>43374</v>
      </c>
      <c r="H51" s="82"/>
      <c r="I51" s="82"/>
      <c r="J51" s="81">
        <f>DATE(العام,$A51+J$2+1,0)</f>
        <v>43404</v>
      </c>
      <c r="K51" s="81"/>
      <c r="L51" s="40"/>
      <c r="M51" s="81">
        <f>DATE(العام,$A51+M$2,1)</f>
        <v>43405</v>
      </c>
      <c r="N51" s="81"/>
      <c r="O51" s="82">
        <f>DATE(العام,$A51+M$2,1)</f>
        <v>43405</v>
      </c>
      <c r="P51" s="82"/>
      <c r="Q51" s="82"/>
      <c r="R51" s="83">
        <f>DATE(العام,$A51+R$2+1,0)</f>
        <v>43434</v>
      </c>
      <c r="S51" s="83"/>
      <c r="T51" s="40"/>
      <c r="U51" s="83">
        <f>DATE(العام,$A51+U$2,1)</f>
        <v>43435</v>
      </c>
      <c r="V51" s="83"/>
      <c r="W51" s="82">
        <f>DATE(العام,$A51+U$2,1)</f>
        <v>43435</v>
      </c>
      <c r="X51" s="82"/>
      <c r="Y51" s="82"/>
      <c r="Z51" s="81">
        <f>DATE(العام,$A51+Z$2+1,0)</f>
        <v>43465</v>
      </c>
      <c r="AA51" s="81"/>
    </row>
    <row r="52" spans="1:27" s="60" customFormat="1" ht="18.75" x14ac:dyDescent="0.2">
      <c r="E52" s="72" t="s">
        <v>0</v>
      </c>
      <c r="F52" s="73" t="s">
        <v>7</v>
      </c>
      <c r="G52" s="73" t="s">
        <v>8</v>
      </c>
      <c r="H52" s="73" t="s">
        <v>1</v>
      </c>
      <c r="I52" s="73" t="s">
        <v>9</v>
      </c>
      <c r="J52" s="73" t="s">
        <v>2</v>
      </c>
      <c r="K52" s="74" t="s">
        <v>3</v>
      </c>
      <c r="L52" s="75"/>
      <c r="M52" s="72" t="s">
        <v>0</v>
      </c>
      <c r="N52" s="73" t="s">
        <v>7</v>
      </c>
      <c r="O52" s="73" t="s">
        <v>8</v>
      </c>
      <c r="P52" s="73" t="s">
        <v>1</v>
      </c>
      <c r="Q52" s="73" t="s">
        <v>9</v>
      </c>
      <c r="R52" s="73" t="s">
        <v>2</v>
      </c>
      <c r="S52" s="74" t="s">
        <v>3</v>
      </c>
      <c r="T52" s="75"/>
      <c r="U52" s="72" t="s">
        <v>0</v>
      </c>
      <c r="V52" s="73" t="s">
        <v>7</v>
      </c>
      <c r="W52" s="73" t="s">
        <v>8</v>
      </c>
      <c r="X52" s="73" t="s">
        <v>1</v>
      </c>
      <c r="Y52" s="73" t="s">
        <v>9</v>
      </c>
      <c r="Z52" s="73" t="s">
        <v>2</v>
      </c>
      <c r="AA52" s="74" t="s">
        <v>3</v>
      </c>
    </row>
    <row r="53" spans="1:27" s="7" customFormat="1" ht="18.75" x14ac:dyDescent="0.2">
      <c r="E53" s="76" t="s">
        <v>10</v>
      </c>
      <c r="F53" s="77" t="s">
        <v>11</v>
      </c>
      <c r="G53" s="77" t="s">
        <v>12</v>
      </c>
      <c r="H53" s="77" t="s">
        <v>13</v>
      </c>
      <c r="I53" s="77" t="s">
        <v>14</v>
      </c>
      <c r="J53" s="77" t="s">
        <v>15</v>
      </c>
      <c r="K53" s="78" t="s">
        <v>16</v>
      </c>
      <c r="L53" s="79"/>
      <c r="M53" s="76" t="s">
        <v>10</v>
      </c>
      <c r="N53" s="77" t="s">
        <v>11</v>
      </c>
      <c r="O53" s="77" t="s">
        <v>12</v>
      </c>
      <c r="P53" s="77" t="s">
        <v>13</v>
      </c>
      <c r="Q53" s="77" t="s">
        <v>14</v>
      </c>
      <c r="R53" s="77" t="s">
        <v>15</v>
      </c>
      <c r="S53" s="78" t="s">
        <v>16</v>
      </c>
      <c r="T53" s="79"/>
      <c r="U53" s="76" t="s">
        <v>10</v>
      </c>
      <c r="V53" s="77" t="s">
        <v>11</v>
      </c>
      <c r="W53" s="77" t="s">
        <v>12</v>
      </c>
      <c r="X53" s="77" t="s">
        <v>13</v>
      </c>
      <c r="Y53" s="77" t="s">
        <v>14</v>
      </c>
      <c r="Z53" s="77" t="s">
        <v>15</v>
      </c>
      <c r="AA53" s="78" t="s">
        <v>16</v>
      </c>
    </row>
    <row r="54" spans="1:27" s="8" customFormat="1" ht="18.75" x14ac:dyDescent="0.2">
      <c r="A54" s="7">
        <v>9</v>
      </c>
      <c r="B54" s="7">
        <v>0</v>
      </c>
      <c r="C54" s="8">
        <v>1</v>
      </c>
      <c r="E54" s="11" t="str">
        <f t="shared" ref="E54:K65" si="9">IF(MONTH(kh_date)=$A54+E$2,IF($C54=1,TEXT(DAY(kh_date),"0"),IF(TEXT(kh_date,"b2 MMM")=TEXT(DATE(العام,$A54+E$2,0),"b2 MMM"),--(TEXT(kh_date,"b2 d"))*-1,--(TEXT(kh_date,"b2 d")))),"")</f>
        <v/>
      </c>
      <c r="F54" s="12" t="str">
        <f t="shared" si="9"/>
        <v/>
      </c>
      <c r="G54" s="12" t="str">
        <f t="shared" si="9"/>
        <v>1</v>
      </c>
      <c r="H54" s="12" t="str">
        <f t="shared" si="9"/>
        <v>2</v>
      </c>
      <c r="I54" s="13" t="str">
        <f t="shared" si="9"/>
        <v>3</v>
      </c>
      <c r="J54" s="14" t="str">
        <f t="shared" si="9"/>
        <v>4</v>
      </c>
      <c r="K54" s="25" t="str">
        <f t="shared" si="9"/>
        <v>5</v>
      </c>
      <c r="L54" s="62"/>
      <c r="M54" s="18" t="str">
        <f t="shared" ref="M54:S65" si="10">IF(MONTH(kh_date)=$A54+M$2,IF($C54=1,TEXT(DAY(kh_date),"0"),IF(TEXT(kh_date,"b2 MMM")=TEXT(DATE(العام,$A54+M$2,0),"b2 MMM"),--(TEXT(kh_date,"b2 d"))*-1,--(TEXT(kh_date,"b2 d")))),"")</f>
        <v/>
      </c>
      <c r="N54" s="19" t="str">
        <f t="shared" si="10"/>
        <v/>
      </c>
      <c r="O54" s="19" t="str">
        <f t="shared" si="10"/>
        <v/>
      </c>
      <c r="P54" s="19" t="str">
        <f t="shared" si="10"/>
        <v/>
      </c>
      <c r="Q54" s="20" t="str">
        <f t="shared" si="10"/>
        <v/>
      </c>
      <c r="R54" s="21" t="str">
        <f t="shared" si="10"/>
        <v>1</v>
      </c>
      <c r="S54" s="27" t="str">
        <f t="shared" si="10"/>
        <v>2</v>
      </c>
      <c r="T54" s="62"/>
      <c r="U54" s="11" t="str">
        <f t="shared" ref="U54:AA65" si="11">IF(MONTH(kh_date)=$A54+U$2,IF($C54=1,TEXT(DAY(kh_date),"0"),IF(TEXT(kh_date,"b2 MMM")=TEXT(DATE(العام,$A54+U$2,0),"b2 MMM"),--(TEXT(kh_date,"b2 d"))*-1,--(TEXT(kh_date,"b2 d")))),"")</f>
        <v>1</v>
      </c>
      <c r="V54" s="12" t="str">
        <f t="shared" si="11"/>
        <v>2</v>
      </c>
      <c r="W54" s="12" t="str">
        <f t="shared" si="11"/>
        <v>3</v>
      </c>
      <c r="X54" s="12" t="str">
        <f t="shared" si="11"/>
        <v>4</v>
      </c>
      <c r="Y54" s="13" t="str">
        <f t="shared" si="11"/>
        <v>5</v>
      </c>
      <c r="Z54" s="14" t="str">
        <f t="shared" si="11"/>
        <v>6</v>
      </c>
      <c r="AA54" s="25" t="str">
        <f t="shared" si="11"/>
        <v>7</v>
      </c>
    </row>
    <row r="55" spans="1:27" s="9" customFormat="1" ht="24.75" x14ac:dyDescent="0.2">
      <c r="A55" s="7">
        <v>9</v>
      </c>
      <c r="B55" s="7">
        <v>0</v>
      </c>
      <c r="C55" s="9">
        <v>2</v>
      </c>
      <c r="E55" s="43" t="str">
        <f t="shared" si="9"/>
        <v/>
      </c>
      <c r="F55" s="44" t="str">
        <f t="shared" si="9"/>
        <v/>
      </c>
      <c r="G55" s="44">
        <f t="shared" si="9"/>
        <v>-21</v>
      </c>
      <c r="H55" s="44">
        <f t="shared" si="9"/>
        <v>-22</v>
      </c>
      <c r="I55" s="45">
        <f t="shared" si="9"/>
        <v>-23</v>
      </c>
      <c r="J55" s="44">
        <f t="shared" si="9"/>
        <v>-24</v>
      </c>
      <c r="K55" s="46">
        <f t="shared" si="9"/>
        <v>-25</v>
      </c>
      <c r="L55" s="63"/>
      <c r="M55" s="47" t="str">
        <f t="shared" si="10"/>
        <v/>
      </c>
      <c r="N55" s="48" t="str">
        <f t="shared" si="10"/>
        <v/>
      </c>
      <c r="O55" s="48" t="str">
        <f t="shared" si="10"/>
        <v/>
      </c>
      <c r="P55" s="48" t="str">
        <f t="shared" si="10"/>
        <v/>
      </c>
      <c r="Q55" s="49" t="str">
        <f t="shared" si="10"/>
        <v/>
      </c>
      <c r="R55" s="48">
        <f t="shared" si="10"/>
        <v>-22</v>
      </c>
      <c r="S55" s="50">
        <f t="shared" si="10"/>
        <v>-23</v>
      </c>
      <c r="T55" s="63"/>
      <c r="U55" s="43">
        <f t="shared" si="11"/>
        <v>-23</v>
      </c>
      <c r="V55" s="44">
        <f t="shared" si="11"/>
        <v>-24</v>
      </c>
      <c r="W55" s="44">
        <f t="shared" si="11"/>
        <v>-25</v>
      </c>
      <c r="X55" s="44">
        <f t="shared" si="11"/>
        <v>-26</v>
      </c>
      <c r="Y55" s="45">
        <f t="shared" si="11"/>
        <v>-27</v>
      </c>
      <c r="Z55" s="44">
        <f t="shared" si="11"/>
        <v>-28</v>
      </c>
      <c r="AA55" s="46">
        <f t="shared" si="11"/>
        <v>-29</v>
      </c>
    </row>
    <row r="56" spans="1:27" s="8" customFormat="1" ht="18.75" x14ac:dyDescent="0.2">
      <c r="A56" s="7">
        <v>9</v>
      </c>
      <c r="B56">
        <v>7</v>
      </c>
      <c r="C56" s="8">
        <v>1</v>
      </c>
      <c r="E56" s="15" t="str">
        <f t="shared" si="9"/>
        <v>6</v>
      </c>
      <c r="F56" s="16" t="str">
        <f t="shared" si="9"/>
        <v>7</v>
      </c>
      <c r="G56" s="16" t="str">
        <f t="shared" si="9"/>
        <v>8</v>
      </c>
      <c r="H56" s="16" t="str">
        <f t="shared" si="9"/>
        <v>9</v>
      </c>
      <c r="I56" s="17" t="str">
        <f t="shared" si="9"/>
        <v>10</v>
      </c>
      <c r="J56" s="16" t="str">
        <f t="shared" si="9"/>
        <v>11</v>
      </c>
      <c r="K56" s="26" t="str">
        <f t="shared" si="9"/>
        <v>12</v>
      </c>
      <c r="L56" s="62"/>
      <c r="M56" s="22" t="str">
        <f t="shared" si="10"/>
        <v>3</v>
      </c>
      <c r="N56" s="23" t="str">
        <f t="shared" si="10"/>
        <v>4</v>
      </c>
      <c r="O56" s="23" t="str">
        <f t="shared" si="10"/>
        <v>5</v>
      </c>
      <c r="P56" s="23" t="str">
        <f t="shared" si="10"/>
        <v>6</v>
      </c>
      <c r="Q56" s="24" t="str">
        <f t="shared" si="10"/>
        <v>7</v>
      </c>
      <c r="R56" s="23" t="str">
        <f t="shared" si="10"/>
        <v>8</v>
      </c>
      <c r="S56" s="28" t="str">
        <f t="shared" si="10"/>
        <v>9</v>
      </c>
      <c r="T56" s="62"/>
      <c r="U56" s="15" t="str">
        <f t="shared" si="11"/>
        <v>8</v>
      </c>
      <c r="V56" s="16" t="str">
        <f t="shared" si="11"/>
        <v>9</v>
      </c>
      <c r="W56" s="16" t="str">
        <f t="shared" si="11"/>
        <v>10</v>
      </c>
      <c r="X56" s="16" t="str">
        <f t="shared" si="11"/>
        <v>11</v>
      </c>
      <c r="Y56" s="17" t="str">
        <f t="shared" si="11"/>
        <v>12</v>
      </c>
      <c r="Z56" s="16" t="str">
        <f t="shared" si="11"/>
        <v>13</v>
      </c>
      <c r="AA56" s="26" t="str">
        <f t="shared" si="11"/>
        <v>14</v>
      </c>
    </row>
    <row r="57" spans="1:27" s="9" customFormat="1" ht="24.75" x14ac:dyDescent="0.2">
      <c r="A57" s="7">
        <v>9</v>
      </c>
      <c r="B57">
        <v>7</v>
      </c>
      <c r="C57" s="9">
        <v>2</v>
      </c>
      <c r="E57" s="43">
        <f t="shared" si="9"/>
        <v>-26</v>
      </c>
      <c r="F57" s="44">
        <f t="shared" si="9"/>
        <v>-27</v>
      </c>
      <c r="G57" s="44">
        <f t="shared" si="9"/>
        <v>-28</v>
      </c>
      <c r="H57" s="44">
        <f t="shared" si="9"/>
        <v>-29</v>
      </c>
      <c r="I57" s="45">
        <f t="shared" si="9"/>
        <v>-30</v>
      </c>
      <c r="J57" s="44">
        <f t="shared" si="9"/>
        <v>1</v>
      </c>
      <c r="K57" s="46">
        <f t="shared" si="9"/>
        <v>2</v>
      </c>
      <c r="L57" s="63"/>
      <c r="M57" s="47">
        <f t="shared" si="10"/>
        <v>-24</v>
      </c>
      <c r="N57" s="48">
        <f t="shared" si="10"/>
        <v>-25</v>
      </c>
      <c r="O57" s="48">
        <f t="shared" si="10"/>
        <v>-26</v>
      </c>
      <c r="P57" s="48">
        <f t="shared" si="10"/>
        <v>-27</v>
      </c>
      <c r="Q57" s="49">
        <f t="shared" si="10"/>
        <v>-28</v>
      </c>
      <c r="R57" s="48">
        <f t="shared" si="10"/>
        <v>-29</v>
      </c>
      <c r="S57" s="50">
        <f t="shared" si="10"/>
        <v>1</v>
      </c>
      <c r="T57" s="63"/>
      <c r="U57" s="43">
        <f t="shared" si="11"/>
        <v>-30</v>
      </c>
      <c r="V57" s="44">
        <f t="shared" si="11"/>
        <v>1</v>
      </c>
      <c r="W57" s="44">
        <f t="shared" si="11"/>
        <v>2</v>
      </c>
      <c r="X57" s="44">
        <f t="shared" si="11"/>
        <v>3</v>
      </c>
      <c r="Y57" s="45">
        <f t="shared" si="11"/>
        <v>4</v>
      </c>
      <c r="Z57" s="44">
        <f t="shared" si="11"/>
        <v>5</v>
      </c>
      <c r="AA57" s="46">
        <f t="shared" si="11"/>
        <v>6</v>
      </c>
    </row>
    <row r="58" spans="1:27" s="8" customFormat="1" ht="18.75" x14ac:dyDescent="0.2">
      <c r="A58" s="7">
        <v>9</v>
      </c>
      <c r="B58">
        <v>14</v>
      </c>
      <c r="C58" s="8">
        <v>1</v>
      </c>
      <c r="E58" s="15" t="str">
        <f t="shared" si="9"/>
        <v>13</v>
      </c>
      <c r="F58" s="16" t="str">
        <f t="shared" si="9"/>
        <v>14</v>
      </c>
      <c r="G58" s="16" t="str">
        <f t="shared" si="9"/>
        <v>15</v>
      </c>
      <c r="H58" s="16" t="str">
        <f t="shared" si="9"/>
        <v>16</v>
      </c>
      <c r="I58" s="17" t="str">
        <f t="shared" si="9"/>
        <v>17</v>
      </c>
      <c r="J58" s="16" t="str">
        <f t="shared" si="9"/>
        <v>18</v>
      </c>
      <c r="K58" s="26" t="str">
        <f t="shared" si="9"/>
        <v>19</v>
      </c>
      <c r="L58" s="62"/>
      <c r="M58" s="22" t="str">
        <f t="shared" si="10"/>
        <v>10</v>
      </c>
      <c r="N58" s="23" t="str">
        <f t="shared" si="10"/>
        <v>11</v>
      </c>
      <c r="O58" s="23" t="str">
        <f t="shared" si="10"/>
        <v>12</v>
      </c>
      <c r="P58" s="23" t="str">
        <f t="shared" si="10"/>
        <v>13</v>
      </c>
      <c r="Q58" s="24" t="str">
        <f t="shared" si="10"/>
        <v>14</v>
      </c>
      <c r="R58" s="23" t="str">
        <f t="shared" si="10"/>
        <v>15</v>
      </c>
      <c r="S58" s="28" t="str">
        <f t="shared" si="10"/>
        <v>16</v>
      </c>
      <c r="T58" s="62"/>
      <c r="U58" s="15" t="str">
        <f t="shared" si="11"/>
        <v>15</v>
      </c>
      <c r="V58" s="16" t="str">
        <f t="shared" si="11"/>
        <v>16</v>
      </c>
      <c r="W58" s="16" t="str">
        <f t="shared" si="11"/>
        <v>17</v>
      </c>
      <c r="X58" s="16" t="str">
        <f t="shared" si="11"/>
        <v>18</v>
      </c>
      <c r="Y58" s="17" t="str">
        <f t="shared" si="11"/>
        <v>19</v>
      </c>
      <c r="Z58" s="16" t="str">
        <f t="shared" si="11"/>
        <v>20</v>
      </c>
      <c r="AA58" s="26" t="str">
        <f t="shared" si="11"/>
        <v>21</v>
      </c>
    </row>
    <row r="59" spans="1:27" s="9" customFormat="1" ht="24.75" x14ac:dyDescent="0.2">
      <c r="A59" s="7">
        <v>9</v>
      </c>
      <c r="B59">
        <v>14</v>
      </c>
      <c r="C59" s="9">
        <v>2</v>
      </c>
      <c r="E59" s="43">
        <f t="shared" si="9"/>
        <v>3</v>
      </c>
      <c r="F59" s="44">
        <f t="shared" si="9"/>
        <v>4</v>
      </c>
      <c r="G59" s="44">
        <f t="shared" si="9"/>
        <v>5</v>
      </c>
      <c r="H59" s="44">
        <f t="shared" si="9"/>
        <v>6</v>
      </c>
      <c r="I59" s="45">
        <f t="shared" si="9"/>
        <v>7</v>
      </c>
      <c r="J59" s="44">
        <f t="shared" si="9"/>
        <v>8</v>
      </c>
      <c r="K59" s="46">
        <f t="shared" si="9"/>
        <v>9</v>
      </c>
      <c r="L59" s="63"/>
      <c r="M59" s="47">
        <f t="shared" si="10"/>
        <v>2</v>
      </c>
      <c r="N59" s="48">
        <f t="shared" si="10"/>
        <v>3</v>
      </c>
      <c r="O59" s="48">
        <f t="shared" si="10"/>
        <v>4</v>
      </c>
      <c r="P59" s="48">
        <f t="shared" si="10"/>
        <v>5</v>
      </c>
      <c r="Q59" s="49">
        <f t="shared" si="10"/>
        <v>6</v>
      </c>
      <c r="R59" s="48">
        <f t="shared" si="10"/>
        <v>7</v>
      </c>
      <c r="S59" s="50">
        <f t="shared" si="10"/>
        <v>8</v>
      </c>
      <c r="T59" s="63"/>
      <c r="U59" s="43">
        <f t="shared" si="11"/>
        <v>7</v>
      </c>
      <c r="V59" s="44">
        <f t="shared" si="11"/>
        <v>8</v>
      </c>
      <c r="W59" s="44">
        <f t="shared" si="11"/>
        <v>9</v>
      </c>
      <c r="X59" s="44">
        <f t="shared" si="11"/>
        <v>10</v>
      </c>
      <c r="Y59" s="45">
        <f t="shared" si="11"/>
        <v>11</v>
      </c>
      <c r="Z59" s="44">
        <f t="shared" si="11"/>
        <v>12</v>
      </c>
      <c r="AA59" s="46">
        <f t="shared" si="11"/>
        <v>13</v>
      </c>
    </row>
    <row r="60" spans="1:27" s="8" customFormat="1" ht="18.75" x14ac:dyDescent="0.2">
      <c r="A60" s="7">
        <v>9</v>
      </c>
      <c r="B60" s="9">
        <v>21</v>
      </c>
      <c r="C60" s="8">
        <v>1</v>
      </c>
      <c r="E60" s="15" t="str">
        <f t="shared" si="9"/>
        <v>20</v>
      </c>
      <c r="F60" s="16" t="str">
        <f t="shared" si="9"/>
        <v>21</v>
      </c>
      <c r="G60" s="16" t="str">
        <f t="shared" si="9"/>
        <v>22</v>
      </c>
      <c r="H60" s="16" t="str">
        <f t="shared" si="9"/>
        <v>23</v>
      </c>
      <c r="I60" s="17" t="str">
        <f t="shared" si="9"/>
        <v>24</v>
      </c>
      <c r="J60" s="16" t="str">
        <f t="shared" si="9"/>
        <v>25</v>
      </c>
      <c r="K60" s="26" t="str">
        <f t="shared" si="9"/>
        <v>26</v>
      </c>
      <c r="L60" s="62"/>
      <c r="M60" s="22" t="str">
        <f t="shared" si="10"/>
        <v>17</v>
      </c>
      <c r="N60" s="23" t="str">
        <f t="shared" si="10"/>
        <v>18</v>
      </c>
      <c r="O60" s="23" t="str">
        <f t="shared" si="10"/>
        <v>19</v>
      </c>
      <c r="P60" s="23" t="str">
        <f t="shared" si="10"/>
        <v>20</v>
      </c>
      <c r="Q60" s="24" t="str">
        <f t="shared" si="10"/>
        <v>21</v>
      </c>
      <c r="R60" s="23" t="str">
        <f t="shared" si="10"/>
        <v>22</v>
      </c>
      <c r="S60" s="28" t="str">
        <f t="shared" si="10"/>
        <v>23</v>
      </c>
      <c r="T60" s="62"/>
      <c r="U60" s="15" t="str">
        <f t="shared" si="11"/>
        <v>22</v>
      </c>
      <c r="V60" s="16" t="str">
        <f t="shared" si="11"/>
        <v>23</v>
      </c>
      <c r="W60" s="16" t="str">
        <f t="shared" si="11"/>
        <v>24</v>
      </c>
      <c r="X60" s="16" t="str">
        <f t="shared" si="11"/>
        <v>25</v>
      </c>
      <c r="Y60" s="17" t="str">
        <f t="shared" si="11"/>
        <v>26</v>
      </c>
      <c r="Z60" s="16" t="str">
        <f t="shared" si="11"/>
        <v>27</v>
      </c>
      <c r="AA60" s="26" t="str">
        <f t="shared" si="11"/>
        <v>28</v>
      </c>
    </row>
    <row r="61" spans="1:27" s="9" customFormat="1" ht="24.75" x14ac:dyDescent="0.2">
      <c r="A61" s="7">
        <v>9</v>
      </c>
      <c r="B61" s="9">
        <v>21</v>
      </c>
      <c r="C61" s="9">
        <v>2</v>
      </c>
      <c r="E61" s="43">
        <f t="shared" si="9"/>
        <v>10</v>
      </c>
      <c r="F61" s="44">
        <f t="shared" si="9"/>
        <v>11</v>
      </c>
      <c r="G61" s="44">
        <f t="shared" si="9"/>
        <v>12</v>
      </c>
      <c r="H61" s="44">
        <f t="shared" si="9"/>
        <v>13</v>
      </c>
      <c r="I61" s="45">
        <f t="shared" si="9"/>
        <v>14</v>
      </c>
      <c r="J61" s="44">
        <f t="shared" si="9"/>
        <v>15</v>
      </c>
      <c r="K61" s="46">
        <f t="shared" si="9"/>
        <v>16</v>
      </c>
      <c r="L61" s="63"/>
      <c r="M61" s="47">
        <f t="shared" si="10"/>
        <v>9</v>
      </c>
      <c r="N61" s="48">
        <f t="shared" si="10"/>
        <v>10</v>
      </c>
      <c r="O61" s="48">
        <f t="shared" si="10"/>
        <v>11</v>
      </c>
      <c r="P61" s="48">
        <f t="shared" si="10"/>
        <v>12</v>
      </c>
      <c r="Q61" s="49">
        <f t="shared" si="10"/>
        <v>13</v>
      </c>
      <c r="R61" s="48">
        <f t="shared" si="10"/>
        <v>14</v>
      </c>
      <c r="S61" s="50">
        <f t="shared" si="10"/>
        <v>15</v>
      </c>
      <c r="T61" s="63"/>
      <c r="U61" s="43">
        <f t="shared" si="11"/>
        <v>14</v>
      </c>
      <c r="V61" s="44">
        <f t="shared" si="11"/>
        <v>15</v>
      </c>
      <c r="W61" s="44">
        <f t="shared" si="11"/>
        <v>16</v>
      </c>
      <c r="X61" s="44">
        <f t="shared" si="11"/>
        <v>17</v>
      </c>
      <c r="Y61" s="45">
        <f t="shared" si="11"/>
        <v>18</v>
      </c>
      <c r="Z61" s="44">
        <f t="shared" si="11"/>
        <v>19</v>
      </c>
      <c r="AA61" s="46">
        <f t="shared" si="11"/>
        <v>20</v>
      </c>
    </row>
    <row r="62" spans="1:27" s="8" customFormat="1" ht="18.75" x14ac:dyDescent="0.2">
      <c r="A62" s="7">
        <v>9</v>
      </c>
      <c r="B62" s="9">
        <v>28</v>
      </c>
      <c r="C62" s="8">
        <v>1</v>
      </c>
      <c r="E62" s="15" t="str">
        <f t="shared" si="9"/>
        <v>27</v>
      </c>
      <c r="F62" s="16" t="str">
        <f t="shared" si="9"/>
        <v>28</v>
      </c>
      <c r="G62" s="16" t="str">
        <f t="shared" si="9"/>
        <v>29</v>
      </c>
      <c r="H62" s="16" t="str">
        <f t="shared" si="9"/>
        <v>30</v>
      </c>
      <c r="I62" s="17" t="str">
        <f t="shared" si="9"/>
        <v>31</v>
      </c>
      <c r="J62" s="16" t="str">
        <f t="shared" si="9"/>
        <v/>
      </c>
      <c r="K62" s="26" t="str">
        <f t="shared" si="9"/>
        <v/>
      </c>
      <c r="L62" s="62"/>
      <c r="M62" s="22" t="str">
        <f t="shared" si="10"/>
        <v>24</v>
      </c>
      <c r="N62" s="23" t="str">
        <f t="shared" si="10"/>
        <v>25</v>
      </c>
      <c r="O62" s="23" t="str">
        <f t="shared" si="10"/>
        <v>26</v>
      </c>
      <c r="P62" s="23" t="str">
        <f t="shared" si="10"/>
        <v>27</v>
      </c>
      <c r="Q62" s="24" t="str">
        <f t="shared" si="10"/>
        <v>28</v>
      </c>
      <c r="R62" s="23" t="str">
        <f t="shared" si="10"/>
        <v>29</v>
      </c>
      <c r="S62" s="28" t="str">
        <f t="shared" si="10"/>
        <v>30</v>
      </c>
      <c r="T62" s="62"/>
      <c r="U62" s="15" t="str">
        <f t="shared" si="11"/>
        <v>29</v>
      </c>
      <c r="V62" s="16" t="str">
        <f t="shared" si="11"/>
        <v>30</v>
      </c>
      <c r="W62" s="16" t="str">
        <f t="shared" si="11"/>
        <v>31</v>
      </c>
      <c r="X62" s="16" t="str">
        <f t="shared" si="11"/>
        <v/>
      </c>
      <c r="Y62" s="17" t="str">
        <f t="shared" si="11"/>
        <v/>
      </c>
      <c r="Z62" s="16" t="str">
        <f t="shared" si="11"/>
        <v/>
      </c>
      <c r="AA62" s="26" t="str">
        <f t="shared" si="11"/>
        <v/>
      </c>
    </row>
    <row r="63" spans="1:27" s="9" customFormat="1" ht="24.75" x14ac:dyDescent="0.2">
      <c r="A63" s="7">
        <v>9</v>
      </c>
      <c r="B63">
        <v>28</v>
      </c>
      <c r="C63" s="9">
        <v>2</v>
      </c>
      <c r="E63" s="43">
        <f t="shared" si="9"/>
        <v>17</v>
      </c>
      <c r="F63" s="44">
        <f t="shared" si="9"/>
        <v>18</v>
      </c>
      <c r="G63" s="44">
        <f t="shared" si="9"/>
        <v>19</v>
      </c>
      <c r="H63" s="44">
        <f t="shared" si="9"/>
        <v>20</v>
      </c>
      <c r="I63" s="45">
        <f t="shared" si="9"/>
        <v>21</v>
      </c>
      <c r="J63" s="44" t="str">
        <f t="shared" si="9"/>
        <v/>
      </c>
      <c r="K63" s="46" t="str">
        <f t="shared" si="9"/>
        <v/>
      </c>
      <c r="L63" s="63"/>
      <c r="M63" s="47">
        <f t="shared" si="10"/>
        <v>16</v>
      </c>
      <c r="N63" s="48">
        <f t="shared" si="10"/>
        <v>17</v>
      </c>
      <c r="O63" s="48">
        <f t="shared" si="10"/>
        <v>18</v>
      </c>
      <c r="P63" s="48">
        <f t="shared" si="10"/>
        <v>19</v>
      </c>
      <c r="Q63" s="49">
        <f t="shared" si="10"/>
        <v>20</v>
      </c>
      <c r="R63" s="48">
        <f t="shared" si="10"/>
        <v>21</v>
      </c>
      <c r="S63" s="50">
        <f t="shared" si="10"/>
        <v>22</v>
      </c>
      <c r="T63" s="63"/>
      <c r="U63" s="43">
        <f t="shared" si="11"/>
        <v>21</v>
      </c>
      <c r="V63" s="44">
        <f t="shared" si="11"/>
        <v>22</v>
      </c>
      <c r="W63" s="44">
        <f t="shared" si="11"/>
        <v>23</v>
      </c>
      <c r="X63" s="44" t="str">
        <f t="shared" si="11"/>
        <v/>
      </c>
      <c r="Y63" s="45" t="str">
        <f t="shared" si="11"/>
        <v/>
      </c>
      <c r="Z63" s="44" t="str">
        <f t="shared" si="11"/>
        <v/>
      </c>
      <c r="AA63" s="46" t="str">
        <f t="shared" si="11"/>
        <v/>
      </c>
    </row>
    <row r="64" spans="1:27" s="8" customFormat="1" ht="18.75" x14ac:dyDescent="0.2">
      <c r="A64" s="7">
        <v>9</v>
      </c>
      <c r="B64" s="9">
        <v>35</v>
      </c>
      <c r="C64" s="8">
        <v>1</v>
      </c>
      <c r="E64" s="15" t="str">
        <f t="shared" si="9"/>
        <v/>
      </c>
      <c r="F64" s="16" t="str">
        <f t="shared" si="9"/>
        <v/>
      </c>
      <c r="G64" s="16" t="str">
        <f t="shared" si="9"/>
        <v/>
      </c>
      <c r="H64" s="16" t="str">
        <f t="shared" si="9"/>
        <v/>
      </c>
      <c r="I64" s="17" t="str">
        <f t="shared" si="9"/>
        <v/>
      </c>
      <c r="J64" s="16" t="str">
        <f t="shared" si="9"/>
        <v/>
      </c>
      <c r="K64" s="26" t="str">
        <f t="shared" si="9"/>
        <v/>
      </c>
      <c r="L64" s="62"/>
      <c r="M64" s="22" t="str">
        <f t="shared" si="10"/>
        <v/>
      </c>
      <c r="N64" s="23" t="str">
        <f t="shared" si="10"/>
        <v/>
      </c>
      <c r="O64" s="23" t="str">
        <f t="shared" si="10"/>
        <v/>
      </c>
      <c r="P64" s="23" t="str">
        <f t="shared" si="10"/>
        <v/>
      </c>
      <c r="Q64" s="24" t="str">
        <f t="shared" si="10"/>
        <v/>
      </c>
      <c r="R64" s="23" t="str">
        <f t="shared" si="10"/>
        <v/>
      </c>
      <c r="S64" s="28" t="str">
        <f t="shared" si="10"/>
        <v/>
      </c>
      <c r="T64" s="62"/>
      <c r="U64" s="15" t="str">
        <f t="shared" si="11"/>
        <v/>
      </c>
      <c r="V64" s="16" t="str">
        <f t="shared" si="11"/>
        <v/>
      </c>
      <c r="W64" s="16" t="str">
        <f t="shared" si="11"/>
        <v/>
      </c>
      <c r="X64" s="16" t="str">
        <f t="shared" si="11"/>
        <v/>
      </c>
      <c r="Y64" s="17" t="str">
        <f t="shared" si="11"/>
        <v/>
      </c>
      <c r="Z64" s="16" t="str">
        <f t="shared" si="11"/>
        <v/>
      </c>
      <c r="AA64" s="26" t="str">
        <f t="shared" si="11"/>
        <v/>
      </c>
    </row>
    <row r="65" spans="1:27" s="9" customFormat="1" ht="24.75" x14ac:dyDescent="0.2">
      <c r="A65" s="7">
        <v>9</v>
      </c>
      <c r="B65" s="9">
        <v>35</v>
      </c>
      <c r="C65" s="9">
        <v>2</v>
      </c>
      <c r="E65" s="52" t="str">
        <f t="shared" si="9"/>
        <v/>
      </c>
      <c r="F65" s="53" t="str">
        <f t="shared" si="9"/>
        <v/>
      </c>
      <c r="G65" s="53" t="str">
        <f t="shared" si="9"/>
        <v/>
      </c>
      <c r="H65" s="53" t="str">
        <f t="shared" si="9"/>
        <v/>
      </c>
      <c r="I65" s="54" t="str">
        <f t="shared" si="9"/>
        <v/>
      </c>
      <c r="J65" s="53" t="str">
        <f t="shared" si="9"/>
        <v/>
      </c>
      <c r="K65" s="55" t="str">
        <f t="shared" si="9"/>
        <v/>
      </c>
      <c r="L65" s="63"/>
      <c r="M65" s="56" t="str">
        <f t="shared" si="10"/>
        <v/>
      </c>
      <c r="N65" s="57" t="str">
        <f t="shared" si="10"/>
        <v/>
      </c>
      <c r="O65" s="57" t="str">
        <f t="shared" si="10"/>
        <v/>
      </c>
      <c r="P65" s="57" t="str">
        <f t="shared" si="10"/>
        <v/>
      </c>
      <c r="Q65" s="58" t="str">
        <f t="shared" si="10"/>
        <v/>
      </c>
      <c r="R65" s="57" t="str">
        <f t="shared" si="10"/>
        <v/>
      </c>
      <c r="S65" s="59" t="str">
        <f t="shared" si="10"/>
        <v/>
      </c>
      <c r="T65" s="63"/>
      <c r="U65" s="52" t="str">
        <f t="shared" si="11"/>
        <v/>
      </c>
      <c r="V65" s="53" t="str">
        <f t="shared" si="11"/>
        <v/>
      </c>
      <c r="W65" s="53" t="str">
        <f t="shared" si="11"/>
        <v/>
      </c>
      <c r="X65" s="53" t="str">
        <f t="shared" si="11"/>
        <v/>
      </c>
      <c r="Y65" s="54" t="str">
        <f t="shared" si="11"/>
        <v/>
      </c>
      <c r="Z65" s="53" t="str">
        <f t="shared" si="11"/>
        <v/>
      </c>
      <c r="AA65" s="55" t="str">
        <f t="shared" si="11"/>
        <v/>
      </c>
    </row>
    <row r="66" spans="1:27" x14ac:dyDescent="0.2">
      <c r="A66" s="7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</row>
    <row r="67" spans="1:27" ht="15" x14ac:dyDescent="0.2">
      <c r="E67" s="65"/>
      <c r="F67" s="84" t="s">
        <v>18</v>
      </c>
      <c r="G67" s="85"/>
      <c r="H67" s="64"/>
      <c r="I67" s="67" t="s">
        <v>17</v>
      </c>
      <c r="J67" s="84" t="s">
        <v>19</v>
      </c>
      <c r="K67" s="86"/>
      <c r="L67" s="86"/>
      <c r="M67" s="86"/>
      <c r="N67" s="66"/>
      <c r="O67" s="64"/>
      <c r="P67" s="64"/>
      <c r="Q67" s="64"/>
      <c r="R67" s="64"/>
      <c r="S67" s="68" t="s">
        <v>17</v>
      </c>
      <c r="T67" s="84" t="s">
        <v>21</v>
      </c>
      <c r="U67" s="86"/>
      <c r="V67" s="86"/>
      <c r="W67" s="86"/>
      <c r="X67" s="64"/>
      <c r="Y67" s="64"/>
      <c r="Z67" s="64"/>
      <c r="AA67" s="64"/>
    </row>
    <row r="68" spans="1:27" x14ac:dyDescent="0.2"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</row>
    <row r="69" spans="1:27" x14ac:dyDescent="0.2"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</row>
  </sheetData>
  <mergeCells count="44">
    <mergeCell ref="F67:G67"/>
    <mergeCell ref="J67:M67"/>
    <mergeCell ref="T67:W67"/>
    <mergeCell ref="E3:AA3"/>
    <mergeCell ref="X5:AA5"/>
    <mergeCell ref="E5:H5"/>
    <mergeCell ref="M4:S4"/>
    <mergeCell ref="I5:W5"/>
    <mergeCell ref="M6:N6"/>
    <mergeCell ref="O6:Q6"/>
    <mergeCell ref="Z21:AA21"/>
    <mergeCell ref="E6:F6"/>
    <mergeCell ref="R6:S6"/>
    <mergeCell ref="G6:I6"/>
    <mergeCell ref="J6:K6"/>
    <mergeCell ref="U6:V6"/>
    <mergeCell ref="W6:Y6"/>
    <mergeCell ref="Z6:AA6"/>
    <mergeCell ref="E21:F21"/>
    <mergeCell ref="G21:I21"/>
    <mergeCell ref="R21:S21"/>
    <mergeCell ref="U21:V21"/>
    <mergeCell ref="W21:Y21"/>
    <mergeCell ref="O21:Q21"/>
    <mergeCell ref="J21:K21"/>
    <mergeCell ref="M21:N21"/>
    <mergeCell ref="Z36:AA36"/>
    <mergeCell ref="E36:F36"/>
    <mergeCell ref="G36:I36"/>
    <mergeCell ref="J36:K36"/>
    <mergeCell ref="M36:N36"/>
    <mergeCell ref="O36:Q36"/>
    <mergeCell ref="R36:S36"/>
    <mergeCell ref="U36:V36"/>
    <mergeCell ref="E51:F51"/>
    <mergeCell ref="G51:I51"/>
    <mergeCell ref="J51:K51"/>
    <mergeCell ref="M51:N51"/>
    <mergeCell ref="W36:Y36"/>
    <mergeCell ref="Z51:AA51"/>
    <mergeCell ref="O51:Q51"/>
    <mergeCell ref="R51:S51"/>
    <mergeCell ref="U51:V51"/>
    <mergeCell ref="W51:Y51"/>
  </mergeCells>
  <phoneticPr fontId="0" type="noConversion"/>
  <conditionalFormatting sqref="E54:K65 M54:S65 U54:AA65 E39:K50 M39:S50 U39:AA50 E24:K35 M24:S35 U24:AA35 E9:K20 M9:S20 U9:AA20">
    <cfRule type="expression" dxfId="2" priority="1" stopIfTrue="1">
      <formula>AND(E9&lt;&gt;"",SUMPRODUCT(--(kh_date=رمضان),رمضان)=kh_date)</formula>
    </cfRule>
    <cfRule type="expression" dxfId="1" priority="2" stopIfTrue="1">
      <formula>AND(E9&lt;&gt;"",SUMPRODUCT(--(kh_date=اخرى),اخرى)=kh_date)</formula>
    </cfRule>
    <cfRule type="expression" dxfId="0" priority="3" stopIfTrue="1">
      <formula>AND(E9&lt;&gt;"",OR(--(TEXT(kh_date,"b2 d"))=13,--(TEXT(kh_date,"b2 d"))=14,--(TEXT(kh_date,"b2 d"))=15,TEXT(kh_date,"dddd")="الاثنين",TEXT(kh_date,"dddd")="الخميس"))</formula>
    </cfRule>
  </conditionalFormatting>
  <printOptions horizontalCentered="1" verticalCentered="1"/>
  <pageMargins left="0" right="0" top="0" bottom="0" header="0" footer="0"/>
  <pageSetup paperSize="9" scale="5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F2:K16"/>
  <sheetViews>
    <sheetView showGridLines="0" showRowColHeaders="0" rightToLeft="1" workbookViewId="0">
      <selection activeCell="D2" sqref="D2"/>
    </sheetView>
  </sheetViews>
  <sheetFormatPr defaultRowHeight="12.75" x14ac:dyDescent="0.2"/>
  <sheetData>
    <row r="2" spans="6:11" ht="21.75" customHeight="1" x14ac:dyDescent="0.2">
      <c r="F2" s="30">
        <f>العام</f>
        <v>2018</v>
      </c>
      <c r="G2" s="31"/>
    </row>
    <row r="5" spans="6:11" x14ac:dyDescent="0.2">
      <c r="K5" s="29"/>
    </row>
    <row r="6" spans="6:11" x14ac:dyDescent="0.2">
      <c r="K6" s="29"/>
    </row>
    <row r="7" spans="6:11" x14ac:dyDescent="0.2">
      <c r="K7" s="29"/>
    </row>
    <row r="8" spans="6:11" x14ac:dyDescent="0.2">
      <c r="K8" s="29"/>
    </row>
    <row r="9" spans="6:11" x14ac:dyDescent="0.2">
      <c r="K9" s="29"/>
    </row>
    <row r="10" spans="6:11" x14ac:dyDescent="0.2">
      <c r="K10" s="29"/>
    </row>
    <row r="11" spans="6:11" x14ac:dyDescent="0.2">
      <c r="K11" s="29"/>
    </row>
    <row r="12" spans="6:11" x14ac:dyDescent="0.2">
      <c r="K12" s="29"/>
    </row>
    <row r="13" spans="6:11" x14ac:dyDescent="0.2">
      <c r="K13" s="29"/>
    </row>
    <row r="14" spans="6:11" x14ac:dyDescent="0.2">
      <c r="K14" s="29"/>
    </row>
    <row r="15" spans="6:11" x14ac:dyDescent="0.2">
      <c r="K15" s="29"/>
    </row>
    <row r="16" spans="6:11" x14ac:dyDescent="0.2">
      <c r="K16" s="29"/>
    </row>
  </sheetData>
  <sheetProtection sheet="1" objects="1" scenarios="1" selectLockedCells="1" selectUnlockedCells="1"/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showWhiteSpace="0" view="pageLayout" workbookViewId="0">
      <selection activeCell="D15" sqref="D15"/>
    </sheetView>
  </sheetViews>
  <sheetFormatPr defaultRowHeight="12.75" x14ac:dyDescent="0.2"/>
  <cols>
    <col min="1" max="1" width="15.140625" bestFit="1" customWidth="1"/>
    <col min="3" max="3" width="13.42578125" customWidth="1"/>
    <col min="5" max="5" width="12.85546875" customWidth="1"/>
    <col min="7" max="7" width="14.140625" customWidth="1"/>
    <col min="8" max="8" width="8.85546875" customWidth="1"/>
    <col min="9" max="9" width="14.42578125" customWidth="1"/>
  </cols>
  <sheetData>
    <row r="1" spans="1:10" ht="26.25" x14ac:dyDescent="0.4">
      <c r="E1" s="36" t="s">
        <v>28</v>
      </c>
    </row>
    <row r="2" spans="1:10" ht="20.25" x14ac:dyDescent="0.3">
      <c r="A2" s="32" t="s">
        <v>24</v>
      </c>
      <c r="B2" s="32"/>
      <c r="C2" s="32" t="s">
        <v>24</v>
      </c>
      <c r="D2" s="32"/>
      <c r="E2" s="32" t="s">
        <v>25</v>
      </c>
      <c r="F2" s="32"/>
      <c r="G2" s="32" t="s">
        <v>26</v>
      </c>
      <c r="H2" s="32"/>
      <c r="I2" s="32" t="s">
        <v>27</v>
      </c>
      <c r="J2" s="33"/>
    </row>
    <row r="3" spans="1:10" ht="20.25" x14ac:dyDescent="0.3">
      <c r="A3" s="32">
        <v>12304.35</v>
      </c>
      <c r="B3" s="32"/>
      <c r="C3" s="32">
        <v>1565</v>
      </c>
      <c r="D3" s="32"/>
      <c r="E3" s="32">
        <v>55877</v>
      </c>
      <c r="F3" s="32"/>
      <c r="G3" s="32"/>
      <c r="H3" s="32"/>
      <c r="I3" s="32">
        <v>502</v>
      </c>
      <c r="J3" s="33"/>
    </row>
    <row r="4" spans="1:10" ht="20.25" x14ac:dyDescent="0.3">
      <c r="A4" s="32">
        <v>14.6</v>
      </c>
      <c r="B4" s="32"/>
      <c r="C4" s="32">
        <v>1375</v>
      </c>
      <c r="D4" s="32"/>
      <c r="E4" s="32">
        <v>55375</v>
      </c>
      <c r="F4" s="32"/>
      <c r="G4" s="32"/>
      <c r="H4" s="32"/>
      <c r="I4" s="34">
        <v>40</v>
      </c>
      <c r="J4" s="33"/>
    </row>
    <row r="5" spans="1:10" ht="20.25" x14ac:dyDescent="0.3">
      <c r="A5" s="35">
        <f>A3+A4</f>
        <v>12318.95</v>
      </c>
      <c r="B5" s="35"/>
      <c r="C5" s="35">
        <f>C3+C4</f>
        <v>2940</v>
      </c>
      <c r="D5" s="35"/>
      <c r="E5" s="37">
        <f>E3-E4</f>
        <v>502</v>
      </c>
      <c r="F5" s="37"/>
      <c r="G5" s="35">
        <f>G3*G4</f>
        <v>0</v>
      </c>
      <c r="H5" s="35"/>
      <c r="I5" s="35">
        <f>I3/I4</f>
        <v>12.55</v>
      </c>
      <c r="J5" s="33"/>
    </row>
    <row r="6" spans="1:10" x14ac:dyDescent="0.2">
      <c r="A6" s="38"/>
      <c r="B6" s="38"/>
      <c r="C6" s="38"/>
      <c r="D6" s="38"/>
      <c r="E6" s="38"/>
      <c r="F6" s="38"/>
      <c r="G6" s="38"/>
      <c r="H6" s="38"/>
      <c r="I6" s="3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5</vt:i4>
      </vt:variant>
    </vt:vector>
  </HeadingPairs>
  <TitlesOfParts>
    <vt:vector size="9" baseType="lpstr">
      <vt:lpstr>ورقة3</vt:lpstr>
      <vt:lpstr>التقويم</vt:lpstr>
      <vt:lpstr>الشهر الحالي</vt:lpstr>
      <vt:lpstr>حاسبه</vt:lpstr>
      <vt:lpstr>ListImge</vt:lpstr>
      <vt:lpstr>التقويم!Print_Area</vt:lpstr>
      <vt:lpstr>اخرى</vt:lpstr>
      <vt:lpstr>العام</vt:lpstr>
      <vt:lpstr>رمضان</vt:lpstr>
    </vt:vector>
  </TitlesOfParts>
  <Company>-=-=-=-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BaQuShEeR67</dc:creator>
  <cp:lastModifiedBy>‏‏مستخدم Windows</cp:lastModifiedBy>
  <cp:lastPrinted>2017-12-07T06:32:08Z</cp:lastPrinted>
  <dcterms:created xsi:type="dcterms:W3CDTF">2009-03-05T22:27:26Z</dcterms:created>
  <dcterms:modified xsi:type="dcterms:W3CDTF">2018-03-26T06:01:36Z</dcterms:modified>
</cp:coreProperties>
</file>